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partages.inha.fr\partages\inha-juridique\1-MARCHES PUBLICS\MARCHES 2025\MANIF\2025-021_Voyagiste\1. DCE\"/>
    </mc:Choice>
  </mc:AlternateContent>
  <xr:revisionPtr revIDLastSave="0" documentId="13_ncr:1_{EBC68CCB-7B4C-4727-A58D-7EE3C7655F42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0- Page de garde" sheetId="3" r:id="rId1"/>
    <sheet name="BPU" sheetId="4" r:id="rId2"/>
    <sheet name="DQE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7" i="7" l="1"/>
  <c r="F78" i="7"/>
  <c r="G78" i="7" s="1"/>
  <c r="F79" i="7"/>
  <c r="G79" i="7" s="1"/>
  <c r="F80" i="7"/>
  <c r="G80" i="7" s="1"/>
  <c r="F81" i="7"/>
  <c r="F82" i="7"/>
  <c r="G82" i="7" s="1"/>
  <c r="F83" i="7"/>
  <c r="F84" i="7"/>
  <c r="G84" i="7" s="1"/>
  <c r="F76" i="7"/>
  <c r="G76" i="7" s="1"/>
  <c r="F61" i="7"/>
  <c r="F62" i="7"/>
  <c r="G62" i="7" s="1"/>
  <c r="F63" i="7"/>
  <c r="G63" i="7" s="1"/>
  <c r="F64" i="7"/>
  <c r="F65" i="7"/>
  <c r="G65" i="7" s="1"/>
  <c r="F66" i="7"/>
  <c r="G66" i="7" s="1"/>
  <c r="F67" i="7"/>
  <c r="G67" i="7" s="1"/>
  <c r="F68" i="7"/>
  <c r="G68" i="7" s="1"/>
  <c r="F69" i="7"/>
  <c r="F70" i="7"/>
  <c r="G70" i="7" s="1"/>
  <c r="F71" i="7"/>
  <c r="G71" i="7" s="1"/>
  <c r="F72" i="7"/>
  <c r="F73" i="7"/>
  <c r="F60" i="7"/>
  <c r="G60" i="7" s="1"/>
  <c r="F49" i="7"/>
  <c r="G49" i="7" s="1"/>
  <c r="F50" i="7"/>
  <c r="G50" i="7" s="1"/>
  <c r="F51" i="7"/>
  <c r="G51" i="7" s="1"/>
  <c r="F52" i="7"/>
  <c r="G52" i="7" s="1"/>
  <c r="F53" i="7"/>
  <c r="G53" i="7" s="1"/>
  <c r="F54" i="7"/>
  <c r="G54" i="7" s="1"/>
  <c r="F55" i="7"/>
  <c r="G55" i="7" s="1"/>
  <c r="F56" i="7"/>
  <c r="G56" i="7" s="1"/>
  <c r="F57" i="7"/>
  <c r="G57" i="7" s="1"/>
  <c r="F58" i="7"/>
  <c r="G58" i="7" s="1"/>
  <c r="F48" i="7"/>
  <c r="G48" i="7" s="1"/>
  <c r="F32" i="7"/>
  <c r="F33" i="7"/>
  <c r="G33" i="7" s="1"/>
  <c r="F34" i="7"/>
  <c r="G34" i="7" s="1"/>
  <c r="F35" i="7"/>
  <c r="G35" i="7" s="1"/>
  <c r="F36" i="7"/>
  <c r="G36" i="7" s="1"/>
  <c r="F37" i="7"/>
  <c r="G37" i="7" s="1"/>
  <c r="F38" i="7"/>
  <c r="G38" i="7" s="1"/>
  <c r="F39" i="7"/>
  <c r="G39" i="7" s="1"/>
  <c r="F40" i="7"/>
  <c r="G40" i="7" s="1"/>
  <c r="F41" i="7"/>
  <c r="G41" i="7" s="1"/>
  <c r="F42" i="7"/>
  <c r="G42" i="7" s="1"/>
  <c r="F43" i="7"/>
  <c r="G43" i="7" s="1"/>
  <c r="F44" i="7"/>
  <c r="G44" i="7" s="1"/>
  <c r="F45" i="7"/>
  <c r="G45" i="7" s="1"/>
  <c r="F46" i="7"/>
  <c r="G46" i="7" s="1"/>
  <c r="F31" i="7"/>
  <c r="F13" i="7"/>
  <c r="F14" i="7"/>
  <c r="G14" i="7" s="1"/>
  <c r="F15" i="7"/>
  <c r="G15" i="7" s="1"/>
  <c r="F16" i="7"/>
  <c r="G16" i="7" s="1"/>
  <c r="F17" i="7"/>
  <c r="G17" i="7" s="1"/>
  <c r="F18" i="7"/>
  <c r="G18" i="7" s="1"/>
  <c r="F19" i="7"/>
  <c r="G19" i="7" s="1"/>
  <c r="F20" i="7"/>
  <c r="F21" i="7"/>
  <c r="F22" i="7"/>
  <c r="G22" i="7" s="1"/>
  <c r="F23" i="7"/>
  <c r="G23" i="7" s="1"/>
  <c r="F24" i="7"/>
  <c r="G24" i="7" s="1"/>
  <c r="F25" i="7"/>
  <c r="G25" i="7" s="1"/>
  <c r="F26" i="7"/>
  <c r="G26" i="7" s="1"/>
  <c r="F27" i="7"/>
  <c r="G27" i="7" s="1"/>
  <c r="F28" i="7"/>
  <c r="F29" i="7"/>
  <c r="F12" i="7"/>
  <c r="G12" i="7" s="1"/>
  <c r="F7" i="7"/>
  <c r="G7" i="7" s="1"/>
  <c r="F8" i="7"/>
  <c r="G8" i="7" s="1"/>
  <c r="F6" i="7"/>
  <c r="G6" i="7" s="1"/>
  <c r="F5" i="7"/>
  <c r="G5" i="7" s="1"/>
  <c r="G77" i="7"/>
  <c r="G81" i="7"/>
  <c r="G83" i="7"/>
  <c r="G61" i="7"/>
  <c r="G64" i="7"/>
  <c r="G69" i="7"/>
  <c r="G72" i="7"/>
  <c r="G73" i="7"/>
  <c r="G32" i="7"/>
  <c r="G31" i="7"/>
  <c r="G13" i="7"/>
  <c r="G20" i="7"/>
  <c r="G21" i="7"/>
  <c r="G28" i="7"/>
  <c r="G29" i="7"/>
  <c r="D87" i="7" l="1"/>
  <c r="D89" i="7"/>
  <c r="D88" i="7"/>
</calcChain>
</file>

<file path=xl/sharedStrings.xml><?xml version="1.0" encoding="utf-8"?>
<sst xmlns="http://schemas.openxmlformats.org/spreadsheetml/2006/main" count="335" uniqueCount="111">
  <si>
    <t xml:space="preserve">Bordereau de Prix Unitaire : prestation d’agence de voyages (transport, hébergement hôtelier et services associés) pour l’INHA </t>
  </si>
  <si>
    <t>Prescripteurs :</t>
  </si>
  <si>
    <t>Institut National d'Histoire de l'ART</t>
  </si>
  <si>
    <t>Document :</t>
  </si>
  <si>
    <t>Objectifs :</t>
  </si>
  <si>
    <t>Ce questionnaire doit être renseigné par le fournisseur.</t>
  </si>
  <si>
    <t>N°</t>
  </si>
  <si>
    <t>Informations candidat</t>
  </si>
  <si>
    <t>Nom du fournisseur</t>
  </si>
  <si>
    <t>Numéro SIRET</t>
  </si>
  <si>
    <t>Contact Commercial</t>
  </si>
  <si>
    <t>Date</t>
  </si>
  <si>
    <t xml:space="preserve">                    BPU : prestation d’agence de voyages (transport, hébergement hôtelier et services associés) pour l’INHA 
Annexe n°1 de l'acte d'engagement</t>
  </si>
  <si>
    <t>Désignation</t>
  </si>
  <si>
    <t>Unité d'œuvre</t>
  </si>
  <si>
    <t>Prix €HT</t>
  </si>
  <si>
    <t>Commentaires</t>
  </si>
  <si>
    <t>A - Outil de réservation en ligne (SBT)</t>
  </si>
  <si>
    <t>Implémentation et accompagnement au déploiement de l'outil de réservation</t>
  </si>
  <si>
    <t>Formation supplémentaire en présentiel à l'outil de réservation</t>
  </si>
  <si>
    <t xml:space="preserve">Formation suplémentaire à distance  à l'outil de réservation </t>
  </si>
  <si>
    <t>Assistance complémentaire (ex : modifications de paramétrage, modification d’une politique voyage)</t>
  </si>
  <si>
    <t>Autre(s) à précisez</t>
  </si>
  <si>
    <t>B - Frais de transactions</t>
  </si>
  <si>
    <t>B1 - Transactions online</t>
  </si>
  <si>
    <t>Billet aérien National A/R (Hors Outre-mer ; Corse comprise)</t>
  </si>
  <si>
    <t>par réservation</t>
  </si>
  <si>
    <t>Billet aérien Europe A/R</t>
  </si>
  <si>
    <t>Billet aérien International A/R (hors Europe ; Outre-mer compris)</t>
  </si>
  <si>
    <t>Billet aérien A/R moyen courrier non remboursable (exemple : Low Cost, etc…)</t>
  </si>
  <si>
    <t>Billet aérien A/R long courrier non remboursable (exemple : Low Cost, etc…)</t>
  </si>
  <si>
    <t>Billet train National A/R</t>
  </si>
  <si>
    <t>Billet train International A/R</t>
  </si>
  <si>
    <t>Billet train Eurostar A/R</t>
  </si>
  <si>
    <t>Billet train Thalys A/R</t>
  </si>
  <si>
    <t>Billet aérien National A/R (Corse comprise) Groupe</t>
  </si>
  <si>
    <t>par réservation (par personne)</t>
  </si>
  <si>
    <t xml:space="preserve">Billet aérien Europe A/R Groupe </t>
  </si>
  <si>
    <t xml:space="preserve">Billet train National A/R Groupe </t>
  </si>
  <si>
    <t>Réservation hébergement individuel</t>
  </si>
  <si>
    <t>Réservation hébergement Groupe</t>
  </si>
  <si>
    <t>Réservation location d'autocar standard 30 à 65 passagers (hors Ile de France)</t>
  </si>
  <si>
    <t>Réservation location de véhicule</t>
  </si>
  <si>
    <t>B2 - Transactions off-line</t>
  </si>
  <si>
    <t>Billet aérien National A/R</t>
  </si>
  <si>
    <t>Billet aérien International (hors Europe) A/R</t>
  </si>
  <si>
    <t>Billet aérien non remboursable (exemple : Low Cost, etc…) A/R</t>
  </si>
  <si>
    <t>Billet de train Europe / International A/R</t>
  </si>
  <si>
    <t>Billet train non remboursable (exemple : OUIGO, certains TER, etc…) A/R</t>
  </si>
  <si>
    <t>Réservation hébergement National individuel (hors Ile de France)</t>
  </si>
  <si>
    <t>Réservation hébergement Ile de France individuel</t>
  </si>
  <si>
    <t>Réservation location d'autocar standard 30 à 65 passagers (déplacement 1 journée en Ile de France)</t>
  </si>
  <si>
    <t>Réservation hébergement National (hors Ile de France) groupe</t>
  </si>
  <si>
    <t>B3 - Frais de modifications / Avoirs</t>
  </si>
  <si>
    <t>Modification de billet on-line aérien avant émission</t>
  </si>
  <si>
    <t>Modification de billet on-line aérien après émission</t>
  </si>
  <si>
    <t>Modification de billet train on-line  avant émission</t>
  </si>
  <si>
    <t>Modification de billet train on-line  après émission</t>
  </si>
  <si>
    <t>Modification de billet off-line aérien avant émission</t>
  </si>
  <si>
    <t>Modification de billet off-line aérien après émission</t>
  </si>
  <si>
    <t>Modification de billet train off-line  avant émission</t>
  </si>
  <si>
    <t>Modification de billet train off-line  après émission</t>
  </si>
  <si>
    <t xml:space="preserve">Modification de réservation d'hébergement (hotellerie) </t>
  </si>
  <si>
    <t xml:space="preserve">Annulation de réservation d'hébergement (hotellerie) </t>
  </si>
  <si>
    <t>Avoir</t>
  </si>
  <si>
    <t>B4 - Frais d'agence liés aux autres services</t>
  </si>
  <si>
    <t>Réservation de transport maritime</t>
  </si>
  <si>
    <t>Réservation de transfert</t>
  </si>
  <si>
    <t>Réservation d'exédent de bagages</t>
  </si>
  <si>
    <t>Réservation de repas et/ou de services supplémentaires</t>
  </si>
  <si>
    <t>Frais supplémentaire pour les trains européens (hors Eurostar et Thalys)</t>
  </si>
  <si>
    <t>Création ou renouvellement de carte d'abonnement (hors coût de l'abonnement)</t>
  </si>
  <si>
    <t>prix unitaire</t>
  </si>
  <si>
    <t>Obtention de visa (intermédiation pour obtention de visa - hors coût de visa et d'envoi)</t>
  </si>
  <si>
    <t>Livraison de billet (24h)</t>
  </si>
  <si>
    <t>Assurance annulation transport et/ou perte de bagages</t>
  </si>
  <si>
    <t>Assurances voyageurs (à détailler si besoin en ajoutant des lignes)</t>
  </si>
  <si>
    <t>Assurances location de véhicule</t>
  </si>
  <si>
    <t>Assurance perte de bagages</t>
  </si>
  <si>
    <t>Appel service assistance H24 disponible 24h/24 et 7j/7, et gratuite les jours ouvrés de 8h00 à 19h00</t>
  </si>
  <si>
    <t>Disponibilité de la plate forme de réservation offline 24h/24 et 7j/7</t>
  </si>
  <si>
    <t>Autres prestations (précisez / ajoutez des lignes)</t>
  </si>
  <si>
    <t>Création/modification d'une règle de gestion simple</t>
  </si>
  <si>
    <t>Création/modification d'une règle de gestion complexe</t>
  </si>
  <si>
    <t>Création/modification d'une interface simple</t>
  </si>
  <si>
    <t>Création/modification d'une interface complexe</t>
  </si>
  <si>
    <t>Création/modification d'une requête simple</t>
  </si>
  <si>
    <t>Création/modification d'une requête complexe</t>
  </si>
  <si>
    <t>Création d'un environnement supplémentaire</t>
  </si>
  <si>
    <t>Prestations d'études et développement complémentaire</t>
  </si>
  <si>
    <t>Chargement et gestion annuelle profils (ajouter des lignes si besoin, pour détailler par nombre de profils)</t>
  </si>
  <si>
    <t>Réservation location d'un minibus - 20 passagers</t>
  </si>
  <si>
    <t>Réservation taxis</t>
  </si>
  <si>
    <t xml:space="preserve"> Réservation location de véhicule</t>
  </si>
  <si>
    <t>Réservation hébergement Ile de France groupe</t>
  </si>
  <si>
    <t>Bordereau de prix unitaire (BPU)</t>
  </si>
  <si>
    <t>ens.</t>
  </si>
  <si>
    <t>prix à la demi-journée</t>
  </si>
  <si>
    <t>prix à la demi journée</t>
  </si>
  <si>
    <t>Quantités annuelles estimées</t>
  </si>
  <si>
    <t>Prix total HT</t>
  </si>
  <si>
    <r>
      <t xml:space="preserve">Acquisition auprès d’une agence de voyage de prestations couvrant la réservation de voyage, les titres de transport et les services associés
DEVIS QUANTITATIF ESTIMATIF (DQE) - SIMULATION DE COMMANDES
</t>
    </r>
    <r>
      <rPr>
        <b/>
        <sz val="12"/>
        <color theme="1"/>
        <rFont val="Calibri"/>
        <family val="2"/>
        <scheme val="minor"/>
      </rPr>
      <t xml:space="preserve">Remarques : Les unités indiquées dans le présent DQE ne doivent pas être modifiées par le candidat. </t>
    </r>
    <r>
      <rPr>
        <b/>
        <sz val="12"/>
        <color rgb="FFFF0000"/>
        <rFont val="Calibri"/>
        <family val="2"/>
        <scheme val="minor"/>
      </rPr>
      <t>La saisie est automatisée via les prix du BPU.</t>
    </r>
    <r>
      <rPr>
        <b/>
        <sz val="12"/>
        <color theme="1"/>
        <rFont val="Calibri"/>
        <family val="2"/>
        <scheme val="minor"/>
      </rPr>
      <t xml:space="preserve">
Le DQE n’est pas un document contractuel et n’est pas le seul élément qui sera pris en compte pour l’analyse du critère « prix ». </t>
    </r>
  </si>
  <si>
    <t xml:space="preserve">TOTAL HT ON LINE </t>
  </si>
  <si>
    <t xml:space="preserve">TOTAL HT OFF LINE </t>
  </si>
  <si>
    <t>TOTAL HT AUTRES PRESTATIONS</t>
  </si>
  <si>
    <t xml:space="preserve">Billet aérien International A/R (hors Europe) Groupe </t>
  </si>
  <si>
    <t>Billet aérien International A/R (hors Europe) Groupe</t>
  </si>
  <si>
    <t>TVA en %</t>
  </si>
  <si>
    <t xml:space="preserve">C - Prestations annexes </t>
  </si>
  <si>
    <t>C - Prestations annexes</t>
  </si>
  <si>
    <t>prix unitaire à la demi-journée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</si>
</sst>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0" fontId="0" fillId="5" borderId="0" xfId="0" applyFill="1"/>
    <xf numFmtId="0" fontId="5" fillId="0" borderId="0" xfId="1" applyAlignment="1">
      <alignment horizontal="left" vertical="top"/>
    </xf>
    <xf numFmtId="0" fontId="5" fillId="0" borderId="0" xfId="1" applyAlignment="1">
      <alignment vertical="top"/>
    </xf>
    <xf numFmtId="0" fontId="7" fillId="0" borderId="0" xfId="1" applyFont="1" applyAlignment="1">
      <alignment horizontal="left" vertical="top"/>
    </xf>
    <xf numFmtId="0" fontId="6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 vertical="center"/>
    </xf>
    <xf numFmtId="0" fontId="6" fillId="2" borderId="14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 wrapText="1"/>
    </xf>
    <xf numFmtId="0" fontId="6" fillId="2" borderId="14" xfId="1" applyFont="1" applyFill="1" applyBorder="1" applyAlignment="1">
      <alignment horizontal="left" vertical="center" wrapText="1"/>
    </xf>
    <xf numFmtId="0" fontId="1" fillId="6" borderId="22" xfId="1" applyFont="1" applyFill="1" applyBorder="1" applyAlignment="1">
      <alignment horizontal="left" vertical="center"/>
    </xf>
    <xf numFmtId="0" fontId="1" fillId="6" borderId="17" xfId="1" applyFont="1" applyFill="1" applyBorder="1" applyAlignment="1">
      <alignment horizontal="left" vertical="center"/>
    </xf>
    <xf numFmtId="0" fontId="1" fillId="6" borderId="23" xfId="1" applyFont="1" applyFill="1" applyBorder="1" applyAlignment="1">
      <alignment horizontal="left" vertical="center"/>
    </xf>
    <xf numFmtId="0" fontId="1" fillId="3" borderId="7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6" fillId="2" borderId="30" xfId="1" applyFont="1" applyFill="1" applyBorder="1" applyAlignment="1">
      <alignment horizontal="left" vertical="center" wrapText="1"/>
    </xf>
    <xf numFmtId="0" fontId="6" fillId="2" borderId="22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4" xfId="1" applyFont="1" applyFill="1" applyBorder="1" applyAlignment="1">
      <alignment horizontal="left" vertical="top" wrapText="1"/>
    </xf>
    <xf numFmtId="0" fontId="6" fillId="2" borderId="15" xfId="1" applyFont="1" applyFill="1" applyBorder="1" applyAlignment="1">
      <alignment horizontal="left" vertical="top" wrapText="1"/>
    </xf>
    <xf numFmtId="0" fontId="6" fillId="2" borderId="31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164" fontId="6" fillId="2" borderId="9" xfId="1" applyNumberFormat="1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left" vertical="top" wrapText="1"/>
    </xf>
    <xf numFmtId="164" fontId="6" fillId="2" borderId="14" xfId="1" applyNumberFormat="1" applyFont="1" applyFill="1" applyBorder="1" applyAlignment="1">
      <alignment horizontal="left" vertical="top" wrapText="1"/>
    </xf>
    <xf numFmtId="164" fontId="6" fillId="2" borderId="30" xfId="1" applyNumberFormat="1" applyFont="1" applyFill="1" applyBorder="1" applyAlignment="1">
      <alignment horizontal="left" vertical="top" wrapText="1"/>
    </xf>
    <xf numFmtId="0" fontId="1" fillId="3" borderId="3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top" wrapText="1"/>
    </xf>
    <xf numFmtId="164" fontId="6" fillId="2" borderId="5" xfId="1" applyNumberFormat="1" applyFont="1" applyFill="1" applyBorder="1" applyAlignment="1">
      <alignment horizontal="center" vertical="center" wrapText="1"/>
    </xf>
    <xf numFmtId="164" fontId="6" fillId="2" borderId="34" xfId="1" applyNumberFormat="1" applyFont="1" applyFill="1" applyBorder="1" applyAlignment="1">
      <alignment horizontal="center" vertical="center" wrapText="1"/>
    </xf>
    <xf numFmtId="164" fontId="6" fillId="2" borderId="35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left" vertical="center"/>
    </xf>
    <xf numFmtId="164" fontId="6" fillId="2" borderId="9" xfId="1" applyNumberFormat="1" applyFont="1" applyFill="1" applyBorder="1" applyAlignment="1">
      <alignment horizontal="center" vertical="center" wrapText="1"/>
    </xf>
    <xf numFmtId="164" fontId="6" fillId="2" borderId="14" xfId="1" applyNumberFormat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left" vertical="top"/>
    </xf>
    <xf numFmtId="0" fontId="9" fillId="8" borderId="8" xfId="1" applyFont="1" applyFill="1" applyBorder="1" applyAlignment="1">
      <alignment horizontal="left" vertical="center"/>
    </xf>
    <xf numFmtId="0" fontId="9" fillId="8" borderId="9" xfId="1" applyFont="1" applyFill="1" applyBorder="1" applyAlignment="1">
      <alignment horizontal="left" vertical="center"/>
    </xf>
    <xf numFmtId="0" fontId="9" fillId="8" borderId="33" xfId="1" applyFont="1" applyFill="1" applyBorder="1" applyAlignment="1">
      <alignment horizontal="left" vertical="center"/>
    </xf>
    <xf numFmtId="0" fontId="9" fillId="8" borderId="10" xfId="1" applyFont="1" applyFill="1" applyBorder="1" applyAlignment="1">
      <alignment horizontal="left" vertical="center"/>
    </xf>
    <xf numFmtId="0" fontId="7" fillId="0" borderId="38" xfId="1" applyFont="1" applyBorder="1" applyAlignment="1">
      <alignment horizontal="left" vertical="top"/>
    </xf>
    <xf numFmtId="164" fontId="6" fillId="2" borderId="39" xfId="1" applyNumberFormat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5" fillId="9" borderId="0" xfId="1" applyFill="1" applyAlignment="1">
      <alignment horizontal="left" vertical="top"/>
    </xf>
    <xf numFmtId="164" fontId="5" fillId="9" borderId="0" xfId="1" applyNumberFormat="1" applyFill="1" applyAlignment="1">
      <alignment horizontal="left" vertical="top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5" borderId="0" xfId="0" applyFont="1" applyFill="1" applyAlignment="1">
      <alignment horizontal="left"/>
    </xf>
    <xf numFmtId="0" fontId="3" fillId="5" borderId="4" xfId="0" applyFont="1" applyFill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1" fillId="4" borderId="26" xfId="1" applyFont="1" applyFill="1" applyBorder="1" applyAlignment="1">
      <alignment horizontal="left" vertical="center"/>
    </xf>
    <xf numFmtId="0" fontId="1" fillId="4" borderId="27" xfId="1" applyFont="1" applyFill="1" applyBorder="1" applyAlignment="1">
      <alignment horizontal="left" vertical="center"/>
    </xf>
    <xf numFmtId="0" fontId="1" fillId="4" borderId="28" xfId="1" applyFont="1" applyFill="1" applyBorder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1" fillId="4" borderId="19" xfId="1" applyFont="1" applyFill="1" applyBorder="1" applyAlignment="1">
      <alignment horizontal="left" vertical="center"/>
    </xf>
    <xf numFmtId="0" fontId="1" fillId="4" borderId="29" xfId="1" applyFont="1" applyFill="1" applyBorder="1" applyAlignment="1">
      <alignment horizontal="left" vertical="center"/>
    </xf>
    <xf numFmtId="0" fontId="1" fillId="4" borderId="21" xfId="1" applyFont="1" applyFill="1" applyBorder="1" applyAlignment="1">
      <alignment horizontal="left" vertical="center"/>
    </xf>
    <xf numFmtId="0" fontId="1" fillId="4" borderId="20" xfId="1" applyFont="1" applyFill="1" applyBorder="1" applyAlignment="1">
      <alignment horizontal="left" vertical="center"/>
    </xf>
    <xf numFmtId="0" fontId="1" fillId="4" borderId="24" xfId="1" applyFont="1" applyFill="1" applyBorder="1" applyAlignment="1">
      <alignment horizontal="left" vertical="center"/>
    </xf>
    <xf numFmtId="0" fontId="1" fillId="4" borderId="25" xfId="1" applyFont="1" applyFill="1" applyBorder="1" applyAlignment="1">
      <alignment horizontal="left" vertical="center"/>
    </xf>
    <xf numFmtId="0" fontId="1" fillId="6" borderId="11" xfId="1" applyFont="1" applyFill="1" applyBorder="1" applyAlignment="1">
      <alignment horizontal="left" vertical="center"/>
    </xf>
    <xf numFmtId="0" fontId="1" fillId="6" borderId="1" xfId="1" applyFont="1" applyFill="1" applyBorder="1" applyAlignment="1">
      <alignment horizontal="left" vertical="center"/>
    </xf>
    <xf numFmtId="0" fontId="1" fillId="6" borderId="12" xfId="1" applyFont="1" applyFill="1" applyBorder="1" applyAlignment="1">
      <alignment horizontal="left" vertical="center"/>
    </xf>
    <xf numFmtId="0" fontId="9" fillId="8" borderId="36" xfId="1" applyFont="1" applyFill="1" applyBorder="1" applyAlignment="1">
      <alignment horizontal="left" vertical="center"/>
    </xf>
    <xf numFmtId="0" fontId="9" fillId="8" borderId="3" xfId="1" applyFont="1" applyFill="1" applyBorder="1" applyAlignment="1">
      <alignment horizontal="left" vertical="center"/>
    </xf>
    <xf numFmtId="0" fontId="9" fillId="8" borderId="37" xfId="1" applyFont="1" applyFill="1" applyBorder="1" applyAlignment="1">
      <alignment horizontal="left" vertical="center"/>
    </xf>
    <xf numFmtId="0" fontId="1" fillId="7" borderId="19" xfId="1" applyFont="1" applyFill="1" applyBorder="1" applyAlignment="1">
      <alignment horizontal="left" vertical="center"/>
    </xf>
    <xf numFmtId="0" fontId="1" fillId="7" borderId="29" xfId="1" applyFont="1" applyFill="1" applyBorder="1" applyAlignment="1">
      <alignment horizontal="left" vertical="center"/>
    </xf>
    <xf numFmtId="0" fontId="1" fillId="7" borderId="21" xfId="1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164" fontId="6" fillId="2" borderId="33" xfId="1" applyNumberFormat="1" applyFont="1" applyFill="1" applyBorder="1" applyAlignment="1">
      <alignment horizontal="left" vertical="top" wrapText="1"/>
    </xf>
    <xf numFmtId="164" fontId="6" fillId="2" borderId="5" xfId="1" applyNumberFormat="1" applyFont="1" applyFill="1" applyBorder="1" applyAlignment="1">
      <alignment horizontal="left" vertical="top" wrapText="1"/>
    </xf>
    <xf numFmtId="164" fontId="6" fillId="2" borderId="34" xfId="1" applyNumberFormat="1" applyFont="1" applyFill="1" applyBorder="1" applyAlignment="1">
      <alignment horizontal="left" vertical="top" wrapText="1"/>
    </xf>
    <xf numFmtId="0" fontId="1" fillId="4" borderId="40" xfId="1" applyFont="1" applyFill="1" applyBorder="1" applyAlignment="1">
      <alignment horizontal="left" vertical="center"/>
    </xf>
    <xf numFmtId="0" fontId="1" fillId="6" borderId="41" xfId="1" applyFont="1" applyFill="1" applyBorder="1" applyAlignment="1">
      <alignment horizontal="left" vertical="center"/>
    </xf>
    <xf numFmtId="0" fontId="1" fillId="6" borderId="5" xfId="1" applyFont="1" applyFill="1" applyBorder="1" applyAlignment="1">
      <alignment horizontal="left" vertical="center"/>
    </xf>
    <xf numFmtId="164" fontId="6" fillId="2" borderId="42" xfId="1" applyNumberFormat="1" applyFont="1" applyFill="1" applyBorder="1" applyAlignment="1">
      <alignment horizontal="left" vertical="top" wrapText="1"/>
    </xf>
    <xf numFmtId="164" fontId="6" fillId="2" borderId="41" xfId="1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1</xdr:row>
      <xdr:rowOff>28575</xdr:rowOff>
    </xdr:from>
    <xdr:to>
      <xdr:col>3</xdr:col>
      <xdr:colOff>47626</xdr:colOff>
      <xdr:row>2</xdr:row>
      <xdr:rowOff>197398</xdr:rowOff>
    </xdr:to>
    <xdr:pic>
      <xdr:nvPicPr>
        <xdr:cNvPr id="6" name="Picture 4" descr="Visuels - INHA">
          <a:extLst>
            <a:ext uri="{FF2B5EF4-FFF2-40B4-BE49-F238E27FC236}">
              <a16:creationId xmlns:a16="http://schemas.microsoft.com/office/drawing/2014/main" id="{8462C6E6-E0D6-4BB9-96F7-A3ECB7118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219075"/>
          <a:ext cx="1543050" cy="35932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18"/>
  <sheetViews>
    <sheetView showGridLines="0" tabSelected="1" workbookViewId="0">
      <selection activeCell="F22" sqref="F22"/>
    </sheetView>
  </sheetViews>
  <sheetFormatPr baseColWidth="10" defaultColWidth="11.453125" defaultRowHeight="14.5" x14ac:dyDescent="0.35"/>
  <cols>
    <col min="1" max="1" width="3" customWidth="1"/>
    <col min="2" max="2" width="8.1796875" customWidth="1"/>
    <col min="3" max="3" width="14" customWidth="1"/>
    <col min="4" max="4" width="2.453125" customWidth="1"/>
    <col min="5" max="5" width="14.26953125" customWidth="1"/>
    <col min="6" max="6" width="68.26953125" customWidth="1"/>
    <col min="7" max="7" width="34.7265625" customWidth="1"/>
  </cols>
  <sheetData>
    <row r="2" spans="2:7" ht="15" customHeight="1" x14ac:dyDescent="0.35">
      <c r="E2" s="67" t="s">
        <v>0</v>
      </c>
      <c r="F2" s="67"/>
      <c r="G2" s="67"/>
    </row>
    <row r="3" spans="2:7" ht="24.75" customHeight="1" x14ac:dyDescent="0.35">
      <c r="E3" s="67"/>
      <c r="F3" s="67"/>
      <c r="G3" s="67"/>
    </row>
    <row r="5" spans="2:7" x14ac:dyDescent="0.35">
      <c r="B5" s="1"/>
      <c r="C5" s="1"/>
      <c r="D5" s="1"/>
      <c r="E5" s="1"/>
      <c r="F5" s="1"/>
      <c r="G5" s="1"/>
    </row>
    <row r="7" spans="2:7" x14ac:dyDescent="0.35">
      <c r="C7" s="74" t="s">
        <v>1</v>
      </c>
      <c r="D7" s="75"/>
      <c r="E7" s="76" t="s">
        <v>2</v>
      </c>
      <c r="F7" s="77"/>
      <c r="G7" s="78"/>
    </row>
    <row r="9" spans="2:7" x14ac:dyDescent="0.35">
      <c r="C9" s="79" t="s">
        <v>3</v>
      </c>
      <c r="D9" s="80"/>
      <c r="E9" s="81" t="s">
        <v>95</v>
      </c>
      <c r="F9" s="69"/>
      <c r="G9" s="70"/>
    </row>
    <row r="11" spans="2:7" ht="15" customHeight="1" x14ac:dyDescent="0.35">
      <c r="C11" s="74" t="s">
        <v>4</v>
      </c>
      <c r="D11" s="75"/>
      <c r="E11" s="64" t="s">
        <v>5</v>
      </c>
      <c r="F11" s="65"/>
      <c r="G11" s="66"/>
    </row>
    <row r="12" spans="2:7" ht="8.25" customHeight="1" x14ac:dyDescent="0.35"/>
    <row r="14" spans="2:7" x14ac:dyDescent="0.35">
      <c r="C14" s="73" t="s">
        <v>7</v>
      </c>
      <c r="D14" s="73"/>
      <c r="E14" s="73"/>
      <c r="F14" s="73"/>
      <c r="G14" s="73"/>
    </row>
    <row r="15" spans="2:7" x14ac:dyDescent="0.35">
      <c r="C15" s="68" t="s">
        <v>8</v>
      </c>
      <c r="D15" s="69"/>
      <c r="E15" s="70"/>
      <c r="F15" s="71"/>
      <c r="G15" s="72"/>
    </row>
    <row r="16" spans="2:7" x14ac:dyDescent="0.35">
      <c r="C16" s="68" t="s">
        <v>9</v>
      </c>
      <c r="D16" s="69"/>
      <c r="E16" s="70"/>
      <c r="F16" s="71"/>
      <c r="G16" s="72"/>
    </row>
    <row r="17" spans="3:7" x14ac:dyDescent="0.35">
      <c r="C17" s="68" t="s">
        <v>10</v>
      </c>
      <c r="D17" s="69"/>
      <c r="E17" s="70"/>
      <c r="F17" s="71"/>
      <c r="G17" s="72"/>
    </row>
    <row r="18" spans="3:7" x14ac:dyDescent="0.35">
      <c r="C18" s="68" t="s">
        <v>11</v>
      </c>
      <c r="D18" s="69"/>
      <c r="E18" s="70"/>
      <c r="F18" s="71"/>
      <c r="G18" s="72"/>
    </row>
  </sheetData>
  <mergeCells count="16">
    <mergeCell ref="E11:G11"/>
    <mergeCell ref="E2:G3"/>
    <mergeCell ref="C18:E18"/>
    <mergeCell ref="F18:G18"/>
    <mergeCell ref="C14:G14"/>
    <mergeCell ref="C15:E15"/>
    <mergeCell ref="F15:G15"/>
    <mergeCell ref="C16:E16"/>
    <mergeCell ref="F16:G16"/>
    <mergeCell ref="C17:E17"/>
    <mergeCell ref="F17:G17"/>
    <mergeCell ref="C7:D7"/>
    <mergeCell ref="E7:G7"/>
    <mergeCell ref="C9:D9"/>
    <mergeCell ref="E9:G9"/>
    <mergeCell ref="C11:D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87"/>
  <sheetViews>
    <sheetView showGridLines="0" topLeftCell="A78" zoomScale="110" zoomScaleNormal="110" workbookViewId="0">
      <selection activeCell="F84" sqref="F84"/>
    </sheetView>
  </sheetViews>
  <sheetFormatPr baseColWidth="10" defaultColWidth="8" defaultRowHeight="13" x14ac:dyDescent="0.35"/>
  <cols>
    <col min="1" max="1" width="2.453125" style="2" customWidth="1"/>
    <col min="2" max="2" width="5.7265625" style="3" customWidth="1"/>
    <col min="3" max="3" width="70.453125" style="2" customWidth="1"/>
    <col min="4" max="4" width="21" style="2" customWidth="1"/>
    <col min="5" max="6" width="16.26953125" style="2" customWidth="1"/>
    <col min="7" max="7" width="40.453125" style="2" customWidth="1"/>
    <col min="8" max="16384" width="8" style="2"/>
  </cols>
  <sheetData>
    <row r="1" spans="2:7" ht="66.75" customHeight="1" x14ac:dyDescent="0.35">
      <c r="B1" s="82" t="s">
        <v>12</v>
      </c>
      <c r="C1" s="82"/>
      <c r="D1" s="82"/>
      <c r="E1" s="82"/>
      <c r="F1" s="82"/>
      <c r="G1" s="82"/>
    </row>
    <row r="2" spans="2:7" s="4" customFormat="1" ht="19.5" customHeight="1" x14ac:dyDescent="0.35">
      <c r="B2" s="18" t="s">
        <v>6</v>
      </c>
      <c r="C2" s="17" t="s">
        <v>13</v>
      </c>
      <c r="D2" s="17" t="s">
        <v>14</v>
      </c>
      <c r="E2" s="19" t="s">
        <v>15</v>
      </c>
      <c r="F2" s="37" t="s">
        <v>107</v>
      </c>
      <c r="G2" s="17" t="s">
        <v>16</v>
      </c>
    </row>
    <row r="3" spans="2:7" s="4" customFormat="1" ht="6" customHeight="1" thickBot="1" x14ac:dyDescent="0.4">
      <c r="B3" s="86"/>
      <c r="C3" s="86"/>
      <c r="D3" s="86"/>
      <c r="E3" s="86"/>
      <c r="F3" s="86"/>
      <c r="G3" s="86"/>
    </row>
    <row r="4" spans="2:7" s="4" customFormat="1" ht="19.5" customHeight="1" thickBot="1" x14ac:dyDescent="0.4">
      <c r="B4" s="87" t="s">
        <v>17</v>
      </c>
      <c r="C4" s="88"/>
      <c r="D4" s="88"/>
      <c r="E4" s="88"/>
      <c r="F4" s="88"/>
      <c r="G4" s="89"/>
    </row>
    <row r="5" spans="2:7" s="4" customFormat="1" ht="24" customHeight="1" x14ac:dyDescent="0.35">
      <c r="B5" s="20">
        <v>1</v>
      </c>
      <c r="C5" s="7" t="s">
        <v>18</v>
      </c>
      <c r="D5" s="12" t="s">
        <v>96</v>
      </c>
      <c r="E5" s="33"/>
      <c r="F5" s="103"/>
      <c r="G5" s="27"/>
    </row>
    <row r="6" spans="2:7" s="4" customFormat="1" ht="24" customHeight="1" x14ac:dyDescent="0.35">
      <c r="B6" s="21">
        <v>2</v>
      </c>
      <c r="C6" s="6" t="s">
        <v>19</v>
      </c>
      <c r="D6" s="8" t="s">
        <v>97</v>
      </c>
      <c r="E6" s="34"/>
      <c r="F6" s="104"/>
      <c r="G6" s="28"/>
    </row>
    <row r="7" spans="2:7" s="4" customFormat="1" ht="24" customHeight="1" x14ac:dyDescent="0.35">
      <c r="B7" s="21">
        <v>3</v>
      </c>
      <c r="C7" s="6" t="s">
        <v>20</v>
      </c>
      <c r="D7" s="8" t="s">
        <v>97</v>
      </c>
      <c r="E7" s="34"/>
      <c r="F7" s="104"/>
      <c r="G7" s="28"/>
    </row>
    <row r="8" spans="2:7" s="4" customFormat="1" ht="24" customHeight="1" x14ac:dyDescent="0.35">
      <c r="B8" s="21">
        <v>4</v>
      </c>
      <c r="C8" s="5" t="s">
        <v>21</v>
      </c>
      <c r="D8" s="8" t="s">
        <v>98</v>
      </c>
      <c r="E8" s="34"/>
      <c r="F8" s="104"/>
      <c r="G8" s="28"/>
    </row>
    <row r="9" spans="2:7" s="4" customFormat="1" ht="24" customHeight="1" thickBot="1" x14ac:dyDescent="0.4">
      <c r="B9" s="22">
        <v>5</v>
      </c>
      <c r="C9" s="13" t="s">
        <v>22</v>
      </c>
      <c r="D9" s="29"/>
      <c r="E9" s="35"/>
      <c r="F9" s="105"/>
      <c r="G9" s="30"/>
    </row>
    <row r="10" spans="2:7" s="4" customFormat="1" ht="6" customHeight="1" thickBot="1" x14ac:dyDescent="0.4">
      <c r="B10" s="86"/>
      <c r="C10" s="86"/>
      <c r="D10" s="86"/>
      <c r="E10" s="86"/>
      <c r="F10" s="86"/>
      <c r="G10" s="86"/>
    </row>
    <row r="11" spans="2:7" s="4" customFormat="1" ht="19.5" customHeight="1" thickBot="1" x14ac:dyDescent="0.4">
      <c r="B11" s="90" t="s">
        <v>23</v>
      </c>
      <c r="C11" s="91"/>
      <c r="D11" s="91"/>
      <c r="E11" s="91"/>
      <c r="F11" s="106"/>
      <c r="G11" s="92"/>
    </row>
    <row r="12" spans="2:7" s="4" customFormat="1" ht="15" customHeight="1" x14ac:dyDescent="0.35">
      <c r="B12" s="14" t="s">
        <v>24</v>
      </c>
      <c r="C12" s="15"/>
      <c r="D12" s="15"/>
      <c r="E12" s="15"/>
      <c r="F12" s="107"/>
      <c r="G12" s="16"/>
    </row>
    <row r="13" spans="2:7" s="4" customFormat="1" ht="24" customHeight="1" x14ac:dyDescent="0.35">
      <c r="B13" s="21">
        <v>1</v>
      </c>
      <c r="C13" s="9" t="s">
        <v>25</v>
      </c>
      <c r="D13" s="9" t="s">
        <v>26</v>
      </c>
      <c r="E13" s="34"/>
      <c r="F13" s="104"/>
      <c r="G13" s="28"/>
    </row>
    <row r="14" spans="2:7" s="4" customFormat="1" ht="24" customHeight="1" x14ac:dyDescent="0.35">
      <c r="B14" s="21">
        <v>2</v>
      </c>
      <c r="C14" s="9" t="s">
        <v>27</v>
      </c>
      <c r="D14" s="9" t="s">
        <v>26</v>
      </c>
      <c r="E14" s="34"/>
      <c r="F14" s="104"/>
      <c r="G14" s="28"/>
    </row>
    <row r="15" spans="2:7" s="4" customFormat="1" ht="24" customHeight="1" x14ac:dyDescent="0.35">
      <c r="B15" s="21">
        <v>3</v>
      </c>
      <c r="C15" s="9" t="s">
        <v>28</v>
      </c>
      <c r="D15" s="9" t="s">
        <v>26</v>
      </c>
      <c r="E15" s="34"/>
      <c r="F15" s="104"/>
      <c r="G15" s="28"/>
    </row>
    <row r="16" spans="2:7" s="4" customFormat="1" ht="24" customHeight="1" x14ac:dyDescent="0.35">
      <c r="B16" s="21">
        <v>4</v>
      </c>
      <c r="C16" s="9" t="s">
        <v>29</v>
      </c>
      <c r="D16" s="9" t="s">
        <v>26</v>
      </c>
      <c r="E16" s="34"/>
      <c r="F16" s="104"/>
      <c r="G16" s="28"/>
    </row>
    <row r="17" spans="2:7" s="4" customFormat="1" ht="24" customHeight="1" x14ac:dyDescent="0.35">
      <c r="B17" s="21">
        <v>5</v>
      </c>
      <c r="C17" s="9" t="s">
        <v>30</v>
      </c>
      <c r="D17" s="9" t="s">
        <v>26</v>
      </c>
      <c r="E17" s="34"/>
      <c r="F17" s="104"/>
      <c r="G17" s="28"/>
    </row>
    <row r="18" spans="2:7" s="4" customFormat="1" ht="24" customHeight="1" x14ac:dyDescent="0.35">
      <c r="B18" s="21">
        <v>6</v>
      </c>
      <c r="C18" s="9" t="s">
        <v>31</v>
      </c>
      <c r="D18" s="9" t="s">
        <v>26</v>
      </c>
      <c r="E18" s="34"/>
      <c r="F18" s="104"/>
      <c r="G18" s="28"/>
    </row>
    <row r="19" spans="2:7" s="4" customFormat="1" ht="24" customHeight="1" x14ac:dyDescent="0.35">
      <c r="B19" s="21">
        <v>7</v>
      </c>
      <c r="C19" s="9" t="s">
        <v>32</v>
      </c>
      <c r="D19" s="9" t="s">
        <v>26</v>
      </c>
      <c r="E19" s="34"/>
      <c r="F19" s="104"/>
      <c r="G19" s="28"/>
    </row>
    <row r="20" spans="2:7" s="4" customFormat="1" ht="24" customHeight="1" x14ac:dyDescent="0.35">
      <c r="B20" s="21">
        <v>8</v>
      </c>
      <c r="C20" s="9" t="s">
        <v>33</v>
      </c>
      <c r="D20" s="9" t="s">
        <v>26</v>
      </c>
      <c r="E20" s="34"/>
      <c r="F20" s="104"/>
      <c r="G20" s="28"/>
    </row>
    <row r="21" spans="2:7" s="4" customFormat="1" ht="24" customHeight="1" x14ac:dyDescent="0.35">
      <c r="B21" s="21">
        <v>9</v>
      </c>
      <c r="C21" s="9" t="s">
        <v>34</v>
      </c>
      <c r="D21" s="9" t="s">
        <v>26</v>
      </c>
      <c r="E21" s="34"/>
      <c r="F21" s="104"/>
      <c r="G21" s="28"/>
    </row>
    <row r="22" spans="2:7" s="4" customFormat="1" ht="24" customHeight="1" x14ac:dyDescent="0.35">
      <c r="B22" s="21">
        <v>10</v>
      </c>
      <c r="C22" s="9" t="s">
        <v>35</v>
      </c>
      <c r="D22" s="5" t="s">
        <v>36</v>
      </c>
      <c r="E22" s="34"/>
      <c r="F22" s="104"/>
      <c r="G22" s="28"/>
    </row>
    <row r="23" spans="2:7" s="4" customFormat="1" ht="24" customHeight="1" x14ac:dyDescent="0.35">
      <c r="B23" s="21">
        <v>11</v>
      </c>
      <c r="C23" s="9" t="s">
        <v>37</v>
      </c>
      <c r="D23" s="5" t="s">
        <v>36</v>
      </c>
      <c r="E23" s="34"/>
      <c r="F23" s="104"/>
      <c r="G23" s="28"/>
    </row>
    <row r="24" spans="2:7" s="4" customFormat="1" ht="24" customHeight="1" x14ac:dyDescent="0.35">
      <c r="B24" s="21">
        <v>12</v>
      </c>
      <c r="C24" s="9" t="s">
        <v>106</v>
      </c>
      <c r="D24" s="5" t="s">
        <v>36</v>
      </c>
      <c r="E24" s="34"/>
      <c r="F24" s="104"/>
      <c r="G24" s="28"/>
    </row>
    <row r="25" spans="2:7" s="4" customFormat="1" ht="24" customHeight="1" x14ac:dyDescent="0.35">
      <c r="B25" s="21">
        <v>13</v>
      </c>
      <c r="C25" s="9" t="s">
        <v>38</v>
      </c>
      <c r="D25" s="5" t="s">
        <v>36</v>
      </c>
      <c r="E25" s="34"/>
      <c r="F25" s="104"/>
      <c r="G25" s="28"/>
    </row>
    <row r="26" spans="2:7" s="4" customFormat="1" ht="24" customHeight="1" x14ac:dyDescent="0.35">
      <c r="B26" s="21">
        <v>14</v>
      </c>
      <c r="C26" s="9" t="s">
        <v>39</v>
      </c>
      <c r="D26" s="9" t="s">
        <v>26</v>
      </c>
      <c r="E26" s="34"/>
      <c r="F26" s="104"/>
      <c r="G26" s="28"/>
    </row>
    <row r="27" spans="2:7" s="4" customFormat="1" ht="24" customHeight="1" x14ac:dyDescent="0.35">
      <c r="B27" s="21">
        <v>15</v>
      </c>
      <c r="C27" s="9" t="s">
        <v>40</v>
      </c>
      <c r="D27" s="5" t="s">
        <v>36</v>
      </c>
      <c r="E27" s="34"/>
      <c r="F27" s="104"/>
      <c r="G27" s="28"/>
    </row>
    <row r="28" spans="2:7" s="4" customFormat="1" ht="24" customHeight="1" x14ac:dyDescent="0.35">
      <c r="B28" s="21">
        <v>16</v>
      </c>
      <c r="C28" s="9" t="s">
        <v>91</v>
      </c>
      <c r="D28" s="9" t="s">
        <v>26</v>
      </c>
      <c r="E28" s="34"/>
      <c r="F28" s="104"/>
      <c r="G28" s="28"/>
    </row>
    <row r="29" spans="2:7" s="4" customFormat="1" ht="24" customHeight="1" x14ac:dyDescent="0.35">
      <c r="B29" s="21">
        <v>17</v>
      </c>
      <c r="C29" s="9" t="s">
        <v>41</v>
      </c>
      <c r="D29" s="9" t="s">
        <v>26</v>
      </c>
      <c r="E29" s="34"/>
      <c r="F29" s="104"/>
      <c r="G29" s="28"/>
    </row>
    <row r="30" spans="2:7" s="4" customFormat="1" ht="24" customHeight="1" x14ac:dyDescent="0.35">
      <c r="B30" s="21">
        <v>18</v>
      </c>
      <c r="C30" s="9" t="s">
        <v>42</v>
      </c>
      <c r="D30" s="9" t="s">
        <v>26</v>
      </c>
      <c r="E30" s="34"/>
      <c r="F30" s="104"/>
      <c r="G30" s="28"/>
    </row>
    <row r="31" spans="2:7" s="4" customFormat="1" ht="24" customHeight="1" x14ac:dyDescent="0.35">
      <c r="B31" s="93" t="s">
        <v>43</v>
      </c>
      <c r="C31" s="94"/>
      <c r="D31" s="94"/>
      <c r="E31" s="94"/>
      <c r="F31" s="108"/>
      <c r="G31" s="95"/>
    </row>
    <row r="32" spans="2:7" s="4" customFormat="1" ht="24" customHeight="1" x14ac:dyDescent="0.35">
      <c r="B32" s="21">
        <v>1</v>
      </c>
      <c r="C32" s="9" t="s">
        <v>44</v>
      </c>
      <c r="D32" s="9" t="s">
        <v>26</v>
      </c>
      <c r="E32" s="34"/>
      <c r="F32" s="104"/>
      <c r="G32" s="28"/>
    </row>
    <row r="33" spans="2:7" s="4" customFormat="1" ht="24" customHeight="1" x14ac:dyDescent="0.35">
      <c r="B33" s="21">
        <v>2</v>
      </c>
      <c r="C33" s="9" t="s">
        <v>27</v>
      </c>
      <c r="D33" s="9" t="s">
        <v>26</v>
      </c>
      <c r="E33" s="34"/>
      <c r="F33" s="104"/>
      <c r="G33" s="28"/>
    </row>
    <row r="34" spans="2:7" s="4" customFormat="1" ht="24" customHeight="1" x14ac:dyDescent="0.35">
      <c r="B34" s="21">
        <v>3</v>
      </c>
      <c r="C34" s="9" t="s">
        <v>45</v>
      </c>
      <c r="D34" s="9" t="s">
        <v>26</v>
      </c>
      <c r="E34" s="34"/>
      <c r="F34" s="104"/>
      <c r="G34" s="28"/>
    </row>
    <row r="35" spans="2:7" s="4" customFormat="1" ht="24" customHeight="1" x14ac:dyDescent="0.35">
      <c r="B35" s="21">
        <v>4</v>
      </c>
      <c r="C35" s="9" t="s">
        <v>46</v>
      </c>
      <c r="D35" s="9" t="s">
        <v>26</v>
      </c>
      <c r="E35" s="34"/>
      <c r="F35" s="104"/>
      <c r="G35" s="28"/>
    </row>
    <row r="36" spans="2:7" s="4" customFormat="1" ht="24" customHeight="1" x14ac:dyDescent="0.35">
      <c r="B36" s="21">
        <v>5</v>
      </c>
      <c r="C36" s="9" t="s">
        <v>31</v>
      </c>
      <c r="D36" s="9" t="s">
        <v>26</v>
      </c>
      <c r="E36" s="34"/>
      <c r="F36" s="104"/>
      <c r="G36" s="28"/>
    </row>
    <row r="37" spans="2:7" s="4" customFormat="1" ht="24" customHeight="1" x14ac:dyDescent="0.35">
      <c r="B37" s="21">
        <v>6</v>
      </c>
      <c r="C37" s="9" t="s">
        <v>38</v>
      </c>
      <c r="D37" s="5" t="s">
        <v>36</v>
      </c>
      <c r="E37" s="34"/>
      <c r="F37" s="104"/>
      <c r="G37" s="28"/>
    </row>
    <row r="38" spans="2:7" s="4" customFormat="1" ht="24" customHeight="1" x14ac:dyDescent="0.35">
      <c r="B38" s="21">
        <v>7</v>
      </c>
      <c r="C38" s="9" t="s">
        <v>47</v>
      </c>
      <c r="D38" s="9" t="s">
        <v>26</v>
      </c>
      <c r="E38" s="34"/>
      <c r="F38" s="104"/>
      <c r="G38" s="28"/>
    </row>
    <row r="39" spans="2:7" s="4" customFormat="1" ht="24" customHeight="1" x14ac:dyDescent="0.35">
      <c r="B39" s="21">
        <v>8</v>
      </c>
      <c r="C39" s="9" t="s">
        <v>48</v>
      </c>
      <c r="D39" s="9" t="s">
        <v>26</v>
      </c>
      <c r="E39" s="34"/>
      <c r="F39" s="104"/>
      <c r="G39" s="28"/>
    </row>
    <row r="40" spans="2:7" s="4" customFormat="1" ht="24" customHeight="1" x14ac:dyDescent="0.35">
      <c r="B40" s="21">
        <v>9</v>
      </c>
      <c r="C40" s="9" t="s">
        <v>49</v>
      </c>
      <c r="D40" s="9" t="s">
        <v>26</v>
      </c>
      <c r="E40" s="34"/>
      <c r="F40" s="104"/>
      <c r="G40" s="28"/>
    </row>
    <row r="41" spans="2:7" s="4" customFormat="1" ht="24" customHeight="1" x14ac:dyDescent="0.35">
      <c r="B41" s="21">
        <v>10</v>
      </c>
      <c r="C41" s="9" t="s">
        <v>50</v>
      </c>
      <c r="D41" s="9" t="s">
        <v>26</v>
      </c>
      <c r="E41" s="34"/>
      <c r="F41" s="104"/>
      <c r="G41" s="28"/>
    </row>
    <row r="42" spans="2:7" s="4" customFormat="1" ht="24" customHeight="1" x14ac:dyDescent="0.35">
      <c r="B42" s="21">
        <v>11</v>
      </c>
      <c r="C42" s="9" t="s">
        <v>92</v>
      </c>
      <c r="D42" s="9" t="s">
        <v>26</v>
      </c>
      <c r="E42" s="34"/>
      <c r="F42" s="104"/>
      <c r="G42" s="28"/>
    </row>
    <row r="43" spans="2:7" s="4" customFormat="1" ht="24" customHeight="1" x14ac:dyDescent="0.35">
      <c r="B43" s="21">
        <v>12</v>
      </c>
      <c r="C43" s="9" t="s">
        <v>91</v>
      </c>
      <c r="D43" s="9" t="s">
        <v>26</v>
      </c>
      <c r="E43" s="34"/>
      <c r="F43" s="104"/>
      <c r="G43" s="28"/>
    </row>
    <row r="44" spans="2:7" s="4" customFormat="1" ht="24" customHeight="1" x14ac:dyDescent="0.35">
      <c r="B44" s="21">
        <v>13</v>
      </c>
      <c r="C44" s="9" t="s">
        <v>51</v>
      </c>
      <c r="D44" s="9" t="s">
        <v>26</v>
      </c>
      <c r="E44" s="34"/>
      <c r="F44" s="104"/>
      <c r="G44" s="28"/>
    </row>
    <row r="45" spans="2:7" s="4" customFormat="1" ht="24" customHeight="1" x14ac:dyDescent="0.35">
      <c r="B45" s="21">
        <v>14</v>
      </c>
      <c r="C45" s="9" t="s">
        <v>52</v>
      </c>
      <c r="D45" s="5" t="s">
        <v>36</v>
      </c>
      <c r="E45" s="34"/>
      <c r="F45" s="104"/>
      <c r="G45" s="28"/>
    </row>
    <row r="46" spans="2:7" s="4" customFormat="1" ht="24" customHeight="1" x14ac:dyDescent="0.35">
      <c r="B46" s="21">
        <v>15</v>
      </c>
      <c r="C46" s="9" t="s">
        <v>94</v>
      </c>
      <c r="D46" s="9" t="s">
        <v>26</v>
      </c>
      <c r="E46" s="34"/>
      <c r="F46" s="104"/>
      <c r="G46" s="28"/>
    </row>
    <row r="47" spans="2:7" s="4" customFormat="1" ht="24" customHeight="1" x14ac:dyDescent="0.35">
      <c r="B47" s="21">
        <v>16</v>
      </c>
      <c r="C47" s="9" t="s">
        <v>93</v>
      </c>
      <c r="D47" s="5" t="s">
        <v>36</v>
      </c>
      <c r="E47" s="34"/>
      <c r="F47" s="104"/>
      <c r="G47" s="28"/>
    </row>
    <row r="48" spans="2:7" s="4" customFormat="1" ht="15" customHeight="1" x14ac:dyDescent="0.35">
      <c r="B48" s="93" t="s">
        <v>53</v>
      </c>
      <c r="C48" s="94"/>
      <c r="D48" s="94"/>
      <c r="E48" s="94"/>
      <c r="F48" s="108"/>
      <c r="G48" s="95"/>
    </row>
    <row r="49" spans="2:7" s="4" customFormat="1" ht="24" customHeight="1" x14ac:dyDescent="0.35">
      <c r="B49" s="21">
        <v>1</v>
      </c>
      <c r="C49" s="6" t="s">
        <v>54</v>
      </c>
      <c r="D49" s="9" t="s">
        <v>26</v>
      </c>
      <c r="E49" s="34"/>
      <c r="F49" s="104"/>
      <c r="G49" s="28"/>
    </row>
    <row r="50" spans="2:7" s="4" customFormat="1" ht="24" customHeight="1" x14ac:dyDescent="0.35">
      <c r="B50" s="21">
        <v>2</v>
      </c>
      <c r="C50" s="6" t="s">
        <v>55</v>
      </c>
      <c r="D50" s="9" t="s">
        <v>26</v>
      </c>
      <c r="E50" s="34"/>
      <c r="F50" s="104"/>
      <c r="G50" s="28"/>
    </row>
    <row r="51" spans="2:7" s="4" customFormat="1" ht="24" customHeight="1" x14ac:dyDescent="0.35">
      <c r="B51" s="21">
        <v>3</v>
      </c>
      <c r="C51" s="6" t="s">
        <v>56</v>
      </c>
      <c r="D51" s="9" t="s">
        <v>26</v>
      </c>
      <c r="E51" s="34"/>
      <c r="F51" s="104"/>
      <c r="G51" s="28"/>
    </row>
    <row r="52" spans="2:7" s="4" customFormat="1" ht="24" customHeight="1" x14ac:dyDescent="0.35">
      <c r="B52" s="21">
        <v>4</v>
      </c>
      <c r="C52" s="6" t="s">
        <v>57</v>
      </c>
      <c r="D52" s="9" t="s">
        <v>26</v>
      </c>
      <c r="E52" s="34"/>
      <c r="F52" s="104"/>
      <c r="G52" s="28"/>
    </row>
    <row r="53" spans="2:7" s="4" customFormat="1" ht="24" customHeight="1" x14ac:dyDescent="0.35">
      <c r="B53" s="21">
        <v>5</v>
      </c>
      <c r="C53" s="6" t="s">
        <v>58</v>
      </c>
      <c r="D53" s="9" t="s">
        <v>26</v>
      </c>
      <c r="E53" s="34"/>
      <c r="F53" s="104"/>
      <c r="G53" s="28"/>
    </row>
    <row r="54" spans="2:7" s="4" customFormat="1" ht="24" customHeight="1" x14ac:dyDescent="0.35">
      <c r="B54" s="21">
        <v>6</v>
      </c>
      <c r="C54" s="6" t="s">
        <v>59</v>
      </c>
      <c r="D54" s="9" t="s">
        <v>26</v>
      </c>
      <c r="E54" s="34"/>
      <c r="F54" s="104"/>
      <c r="G54" s="28"/>
    </row>
    <row r="55" spans="2:7" s="4" customFormat="1" ht="24" customHeight="1" x14ac:dyDescent="0.35">
      <c r="B55" s="21">
        <v>7</v>
      </c>
      <c r="C55" s="6" t="s">
        <v>60</v>
      </c>
      <c r="D55" s="9" t="s">
        <v>26</v>
      </c>
      <c r="E55" s="34"/>
      <c r="F55" s="104"/>
      <c r="G55" s="28"/>
    </row>
    <row r="56" spans="2:7" s="4" customFormat="1" ht="24" customHeight="1" x14ac:dyDescent="0.35">
      <c r="B56" s="21">
        <v>8</v>
      </c>
      <c r="C56" s="6" t="s">
        <v>61</v>
      </c>
      <c r="D56" s="9" t="s">
        <v>26</v>
      </c>
      <c r="E56" s="34"/>
      <c r="F56" s="104"/>
      <c r="G56" s="28"/>
    </row>
    <row r="57" spans="2:7" s="4" customFormat="1" ht="24" customHeight="1" x14ac:dyDescent="0.35">
      <c r="B57" s="21">
        <v>9</v>
      </c>
      <c r="C57" s="6" t="s">
        <v>62</v>
      </c>
      <c r="D57" s="9" t="s">
        <v>26</v>
      </c>
      <c r="E57" s="34"/>
      <c r="F57" s="104"/>
      <c r="G57" s="28"/>
    </row>
    <row r="58" spans="2:7" s="4" customFormat="1" ht="24" customHeight="1" x14ac:dyDescent="0.35">
      <c r="B58" s="21">
        <v>10</v>
      </c>
      <c r="C58" s="6" t="s">
        <v>63</v>
      </c>
      <c r="D58" s="9" t="s">
        <v>26</v>
      </c>
      <c r="E58" s="34"/>
      <c r="F58" s="104"/>
      <c r="G58" s="28"/>
    </row>
    <row r="59" spans="2:7" s="4" customFormat="1" ht="24" customHeight="1" x14ac:dyDescent="0.35">
      <c r="B59" s="21">
        <v>11</v>
      </c>
      <c r="C59" s="6" t="s">
        <v>64</v>
      </c>
      <c r="D59" s="9" t="s">
        <v>26</v>
      </c>
      <c r="E59" s="34"/>
      <c r="F59" s="104"/>
      <c r="G59" s="28"/>
    </row>
    <row r="60" spans="2:7" s="4" customFormat="1" ht="15" customHeight="1" x14ac:dyDescent="0.35">
      <c r="B60" s="93" t="s">
        <v>65</v>
      </c>
      <c r="C60" s="94"/>
      <c r="D60" s="94"/>
      <c r="E60" s="94"/>
      <c r="F60" s="108"/>
      <c r="G60" s="95"/>
    </row>
    <row r="61" spans="2:7" s="4" customFormat="1" ht="24" customHeight="1" x14ac:dyDescent="0.35">
      <c r="B61" s="21">
        <v>1</v>
      </c>
      <c r="C61" s="9" t="s">
        <v>66</v>
      </c>
      <c r="D61" s="9" t="s">
        <v>26</v>
      </c>
      <c r="E61" s="34"/>
      <c r="F61" s="104"/>
      <c r="G61" s="28"/>
    </row>
    <row r="62" spans="2:7" s="4" customFormat="1" ht="24" customHeight="1" x14ac:dyDescent="0.35">
      <c r="B62" s="21">
        <v>2</v>
      </c>
      <c r="C62" s="9" t="s">
        <v>67</v>
      </c>
      <c r="D62" s="9" t="s">
        <v>26</v>
      </c>
      <c r="E62" s="34"/>
      <c r="F62" s="104"/>
      <c r="G62" s="28"/>
    </row>
    <row r="63" spans="2:7" s="4" customFormat="1" ht="24" customHeight="1" x14ac:dyDescent="0.35">
      <c r="B63" s="21">
        <v>3</v>
      </c>
      <c r="C63" s="9" t="s">
        <v>68</v>
      </c>
      <c r="D63" s="9" t="s">
        <v>26</v>
      </c>
      <c r="E63" s="34"/>
      <c r="F63" s="104"/>
      <c r="G63" s="28"/>
    </row>
    <row r="64" spans="2:7" s="4" customFormat="1" ht="24" customHeight="1" x14ac:dyDescent="0.35">
      <c r="B64" s="21">
        <v>4</v>
      </c>
      <c r="C64" s="9" t="s">
        <v>69</v>
      </c>
      <c r="D64" s="9" t="s">
        <v>26</v>
      </c>
      <c r="E64" s="34"/>
      <c r="F64" s="104"/>
      <c r="G64" s="28"/>
    </row>
    <row r="65" spans="2:7" s="4" customFormat="1" ht="24" customHeight="1" x14ac:dyDescent="0.35">
      <c r="B65" s="21">
        <v>5</v>
      </c>
      <c r="C65" s="9" t="s">
        <v>70</v>
      </c>
      <c r="D65" s="9" t="s">
        <v>26</v>
      </c>
      <c r="E65" s="34"/>
      <c r="F65" s="104"/>
      <c r="G65" s="28"/>
    </row>
    <row r="66" spans="2:7" s="4" customFormat="1" ht="24" customHeight="1" x14ac:dyDescent="0.35">
      <c r="B66" s="21">
        <v>6</v>
      </c>
      <c r="C66" s="9" t="s">
        <v>71</v>
      </c>
      <c r="D66" s="9" t="s">
        <v>72</v>
      </c>
      <c r="E66" s="34"/>
      <c r="F66" s="104"/>
      <c r="G66" s="28"/>
    </row>
    <row r="67" spans="2:7" s="4" customFormat="1" ht="24" customHeight="1" x14ac:dyDescent="0.35">
      <c r="B67" s="21">
        <v>7</v>
      </c>
      <c r="C67" s="9" t="s">
        <v>73</v>
      </c>
      <c r="D67" s="9" t="s">
        <v>72</v>
      </c>
      <c r="E67" s="34"/>
      <c r="F67" s="104"/>
      <c r="G67" s="28"/>
    </row>
    <row r="68" spans="2:7" s="4" customFormat="1" ht="24" customHeight="1" x14ac:dyDescent="0.35">
      <c r="B68" s="21">
        <v>8</v>
      </c>
      <c r="C68" s="9" t="s">
        <v>74</v>
      </c>
      <c r="D68" s="9" t="s">
        <v>72</v>
      </c>
      <c r="E68" s="34"/>
      <c r="F68" s="104"/>
      <c r="G68" s="28"/>
    </row>
    <row r="69" spans="2:7" s="4" customFormat="1" ht="24" customHeight="1" x14ac:dyDescent="0.35">
      <c r="B69" s="21">
        <v>9</v>
      </c>
      <c r="C69" s="5" t="s">
        <v>75</v>
      </c>
      <c r="D69" s="9" t="s">
        <v>72</v>
      </c>
      <c r="E69" s="34"/>
      <c r="F69" s="104"/>
      <c r="G69" s="28"/>
    </row>
    <row r="70" spans="2:7" s="4" customFormat="1" ht="24" customHeight="1" x14ac:dyDescent="0.35">
      <c r="B70" s="21">
        <v>10</v>
      </c>
      <c r="C70" s="5" t="s">
        <v>76</v>
      </c>
      <c r="D70" s="9" t="s">
        <v>72</v>
      </c>
      <c r="E70" s="34"/>
      <c r="F70" s="104"/>
      <c r="G70" s="28"/>
    </row>
    <row r="71" spans="2:7" s="4" customFormat="1" ht="24" customHeight="1" x14ac:dyDescent="0.35">
      <c r="B71" s="21">
        <v>11</v>
      </c>
      <c r="C71" s="5" t="s">
        <v>77</v>
      </c>
      <c r="D71" s="9" t="s">
        <v>72</v>
      </c>
      <c r="E71" s="34"/>
      <c r="F71" s="104"/>
      <c r="G71" s="28"/>
    </row>
    <row r="72" spans="2:7" s="4" customFormat="1" ht="24" customHeight="1" x14ac:dyDescent="0.35">
      <c r="B72" s="21">
        <v>12</v>
      </c>
      <c r="C72" s="5" t="s">
        <v>78</v>
      </c>
      <c r="D72" s="9" t="s">
        <v>72</v>
      </c>
      <c r="E72" s="34"/>
      <c r="F72" s="104"/>
      <c r="G72" s="28"/>
    </row>
    <row r="73" spans="2:7" s="4" customFormat="1" ht="24" customHeight="1" x14ac:dyDescent="0.35">
      <c r="B73" s="21">
        <v>13</v>
      </c>
      <c r="C73" s="5" t="s">
        <v>79</v>
      </c>
      <c r="D73" s="9" t="s">
        <v>72</v>
      </c>
      <c r="E73" s="34"/>
      <c r="F73" s="104"/>
      <c r="G73" s="28"/>
    </row>
    <row r="74" spans="2:7" s="4" customFormat="1" ht="24" customHeight="1" x14ac:dyDescent="0.35">
      <c r="B74" s="21">
        <v>14</v>
      </c>
      <c r="C74" s="23" t="s">
        <v>80</v>
      </c>
      <c r="D74" s="9" t="s">
        <v>72</v>
      </c>
      <c r="E74" s="36"/>
      <c r="F74" s="109"/>
      <c r="G74" s="31"/>
    </row>
    <row r="75" spans="2:7" s="4" customFormat="1" ht="24" customHeight="1" thickBot="1" x14ac:dyDescent="0.4">
      <c r="B75" s="21">
        <v>15</v>
      </c>
      <c r="C75" s="11" t="s">
        <v>81</v>
      </c>
      <c r="D75" s="29"/>
      <c r="E75" s="35"/>
      <c r="F75" s="105"/>
      <c r="G75" s="30"/>
    </row>
    <row r="76" spans="2:7" s="4" customFormat="1" ht="6" customHeight="1" thickBot="1" x14ac:dyDescent="0.4">
      <c r="B76" s="86"/>
      <c r="C76" s="86"/>
      <c r="D76" s="86"/>
      <c r="E76" s="86"/>
      <c r="F76" s="86"/>
      <c r="G76" s="86"/>
    </row>
    <row r="77" spans="2:7" s="4" customFormat="1" ht="19.5" customHeight="1" thickBot="1" x14ac:dyDescent="0.4">
      <c r="B77" s="83" t="s">
        <v>108</v>
      </c>
      <c r="C77" s="84"/>
      <c r="D77" s="84"/>
      <c r="E77" s="84"/>
      <c r="F77" s="84"/>
      <c r="G77" s="85"/>
    </row>
    <row r="78" spans="2:7" ht="24" customHeight="1" x14ac:dyDescent="0.35">
      <c r="B78" s="24">
        <v>1</v>
      </c>
      <c r="C78" s="10" t="s">
        <v>82</v>
      </c>
      <c r="D78" s="10" t="s">
        <v>96</v>
      </c>
      <c r="E78" s="34"/>
      <c r="F78" s="110"/>
      <c r="G78" s="32"/>
    </row>
    <row r="79" spans="2:7" ht="24" customHeight="1" x14ac:dyDescent="0.35">
      <c r="B79" s="25">
        <v>2</v>
      </c>
      <c r="C79" s="9" t="s">
        <v>83</v>
      </c>
      <c r="D79" s="10" t="s">
        <v>96</v>
      </c>
      <c r="E79" s="34"/>
      <c r="F79" s="104"/>
      <c r="G79" s="28"/>
    </row>
    <row r="80" spans="2:7" ht="24" customHeight="1" x14ac:dyDescent="0.35">
      <c r="B80" s="25">
        <v>3</v>
      </c>
      <c r="C80" s="9" t="s">
        <v>84</v>
      </c>
      <c r="D80" s="10" t="s">
        <v>96</v>
      </c>
      <c r="E80" s="34"/>
      <c r="F80" s="104"/>
      <c r="G80" s="28"/>
    </row>
    <row r="81" spans="2:7" ht="24" customHeight="1" x14ac:dyDescent="0.35">
      <c r="B81" s="24">
        <v>4</v>
      </c>
      <c r="C81" s="9" t="s">
        <v>85</v>
      </c>
      <c r="D81" s="10" t="s">
        <v>96</v>
      </c>
      <c r="E81" s="34"/>
      <c r="F81" s="104"/>
      <c r="G81" s="28"/>
    </row>
    <row r="82" spans="2:7" ht="24" customHeight="1" x14ac:dyDescent="0.35">
      <c r="B82" s="25">
        <v>5</v>
      </c>
      <c r="C82" s="9" t="s">
        <v>86</v>
      </c>
      <c r="D82" s="10" t="s">
        <v>96</v>
      </c>
      <c r="E82" s="34"/>
      <c r="F82" s="104"/>
      <c r="G82" s="28"/>
    </row>
    <row r="83" spans="2:7" ht="24" customHeight="1" x14ac:dyDescent="0.35">
      <c r="B83" s="25">
        <v>6</v>
      </c>
      <c r="C83" s="9" t="s">
        <v>87</v>
      </c>
      <c r="D83" s="10" t="s">
        <v>96</v>
      </c>
      <c r="E83" s="34"/>
      <c r="F83" s="104"/>
      <c r="G83" s="28"/>
    </row>
    <row r="84" spans="2:7" ht="24" customHeight="1" x14ac:dyDescent="0.35">
      <c r="B84" s="24">
        <v>7</v>
      </c>
      <c r="C84" s="9" t="s">
        <v>88</v>
      </c>
      <c r="D84" s="10" t="s">
        <v>96</v>
      </c>
      <c r="E84" s="34"/>
      <c r="F84" s="104"/>
      <c r="G84" s="28"/>
    </row>
    <row r="85" spans="2:7" ht="24" customHeight="1" x14ac:dyDescent="0.35">
      <c r="B85" s="25">
        <v>8</v>
      </c>
      <c r="C85" s="9" t="s">
        <v>89</v>
      </c>
      <c r="D85" s="5" t="s">
        <v>97</v>
      </c>
      <c r="E85" s="34"/>
      <c r="F85" s="104"/>
      <c r="G85" s="28"/>
    </row>
    <row r="86" spans="2:7" s="4" customFormat="1" ht="24" customHeight="1" x14ac:dyDescent="0.35">
      <c r="B86" s="25">
        <v>9</v>
      </c>
      <c r="C86" s="5" t="s">
        <v>90</v>
      </c>
      <c r="D86" s="9" t="s">
        <v>96</v>
      </c>
      <c r="E86" s="34"/>
      <c r="F86" s="104"/>
      <c r="G86" s="28"/>
    </row>
    <row r="87" spans="2:7" s="4" customFormat="1" ht="24" customHeight="1" thickBot="1" x14ac:dyDescent="0.4">
      <c r="B87" s="26">
        <v>10</v>
      </c>
      <c r="C87" s="13" t="s">
        <v>81</v>
      </c>
      <c r="D87" s="29"/>
      <c r="E87" s="35"/>
      <c r="F87" s="105"/>
      <c r="G87" s="30"/>
    </row>
  </sheetData>
  <mergeCells count="10">
    <mergeCell ref="B1:G1"/>
    <mergeCell ref="B77:G77"/>
    <mergeCell ref="B76:G76"/>
    <mergeCell ref="B4:G4"/>
    <mergeCell ref="B3:G3"/>
    <mergeCell ref="B10:G10"/>
    <mergeCell ref="B11:G11"/>
    <mergeCell ref="B31:G31"/>
    <mergeCell ref="B48:G48"/>
    <mergeCell ref="B60:G60"/>
  </mergeCells>
  <phoneticPr fontId="8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CCE8C-9BD0-4BB8-AEA6-B7E1B1A8EA72}">
  <sheetPr>
    <pageSetUpPr fitToPage="1"/>
  </sheetPr>
  <dimension ref="A1:H89"/>
  <sheetViews>
    <sheetView showGridLines="0" topLeftCell="A73" zoomScale="110" zoomScaleNormal="110" workbookViewId="0">
      <selection activeCell="C80" sqref="C80"/>
    </sheetView>
  </sheetViews>
  <sheetFormatPr baseColWidth="10" defaultColWidth="8" defaultRowHeight="13" x14ac:dyDescent="0.35"/>
  <cols>
    <col min="1" max="1" width="2.453125" style="2" customWidth="1"/>
    <col min="2" max="2" width="5.7265625" style="3" customWidth="1"/>
    <col min="3" max="3" width="70.453125" style="2" customWidth="1"/>
    <col min="4" max="5" width="21" style="2" customWidth="1"/>
    <col min="6" max="7" width="20.453125" style="2" customWidth="1"/>
    <col min="8" max="8" width="40.453125" style="2" customWidth="1"/>
    <col min="9" max="16384" width="8" style="2"/>
  </cols>
  <sheetData>
    <row r="1" spans="1:8" ht="144" customHeight="1" x14ac:dyDescent="0.35">
      <c r="B1" s="102" t="s">
        <v>101</v>
      </c>
      <c r="C1" s="102"/>
      <c r="D1" s="102"/>
      <c r="E1" s="102"/>
      <c r="F1" s="102"/>
      <c r="G1" s="102"/>
      <c r="H1" s="102"/>
    </row>
    <row r="2" spans="1:8" s="4" customFormat="1" ht="30" customHeight="1" x14ac:dyDescent="0.35">
      <c r="B2" s="18" t="s">
        <v>6</v>
      </c>
      <c r="C2" s="17" t="s">
        <v>13</v>
      </c>
      <c r="D2" s="17" t="s">
        <v>14</v>
      </c>
      <c r="E2" s="37" t="s">
        <v>99</v>
      </c>
      <c r="F2" s="19" t="s">
        <v>15</v>
      </c>
      <c r="G2" s="37" t="s">
        <v>100</v>
      </c>
      <c r="H2" s="17" t="s">
        <v>16</v>
      </c>
    </row>
    <row r="3" spans="1:8" s="4" customFormat="1" ht="6" customHeight="1" thickBot="1" x14ac:dyDescent="0.4">
      <c r="B3" s="86"/>
      <c r="C3" s="86"/>
      <c r="D3" s="86"/>
      <c r="E3" s="86"/>
      <c r="F3" s="86"/>
      <c r="G3" s="86"/>
      <c r="H3" s="86"/>
    </row>
    <row r="4" spans="1:8" s="4" customFormat="1" ht="19.5" customHeight="1" thickBot="1" x14ac:dyDescent="0.4">
      <c r="B4" s="99" t="s">
        <v>17</v>
      </c>
      <c r="C4" s="100"/>
      <c r="D4" s="100"/>
      <c r="E4" s="100"/>
      <c r="F4" s="100"/>
      <c r="G4" s="100"/>
      <c r="H4" s="101"/>
    </row>
    <row r="5" spans="1:8" s="4" customFormat="1" ht="24" customHeight="1" x14ac:dyDescent="0.35">
      <c r="B5" s="20">
        <v>1</v>
      </c>
      <c r="C5" s="7" t="s">
        <v>18</v>
      </c>
      <c r="D5" s="12" t="s">
        <v>96</v>
      </c>
      <c r="E5" s="55">
        <v>1</v>
      </c>
      <c r="F5" s="46">
        <f>BPU!E5</f>
        <v>0</v>
      </c>
      <c r="G5" s="42">
        <f>E5*F5</f>
        <v>0</v>
      </c>
      <c r="H5" s="27"/>
    </row>
    <row r="6" spans="1:8" s="4" customFormat="1" ht="24" customHeight="1" x14ac:dyDescent="0.35">
      <c r="B6" s="21">
        <v>2</v>
      </c>
      <c r="C6" s="6" t="s">
        <v>19</v>
      </c>
      <c r="D6" s="8" t="s">
        <v>97</v>
      </c>
      <c r="E6" s="56">
        <v>1</v>
      </c>
      <c r="F6" s="43">
        <f>BPU!E6</f>
        <v>0</v>
      </c>
      <c r="G6" s="43">
        <f t="shared" ref="G6:G8" si="0">E6*F6</f>
        <v>0</v>
      </c>
      <c r="H6" s="28"/>
    </row>
    <row r="7" spans="1:8" s="4" customFormat="1" ht="24" customHeight="1" x14ac:dyDescent="0.35">
      <c r="B7" s="21">
        <v>3</v>
      </c>
      <c r="C7" s="6" t="s">
        <v>20</v>
      </c>
      <c r="D7" s="8" t="s">
        <v>97</v>
      </c>
      <c r="E7" s="56">
        <v>1</v>
      </c>
      <c r="F7" s="43">
        <f>BPU!E7</f>
        <v>0</v>
      </c>
      <c r="G7" s="43">
        <f t="shared" si="0"/>
        <v>0</v>
      </c>
      <c r="H7" s="28"/>
    </row>
    <row r="8" spans="1:8" s="4" customFormat="1" ht="24" customHeight="1" x14ac:dyDescent="0.35">
      <c r="B8" s="21">
        <v>4</v>
      </c>
      <c r="C8" s="5" t="s">
        <v>21</v>
      </c>
      <c r="D8" s="8" t="s">
        <v>98</v>
      </c>
      <c r="E8" s="56">
        <v>4</v>
      </c>
      <c r="F8" s="43">
        <f>BPU!E8</f>
        <v>0</v>
      </c>
      <c r="G8" s="43">
        <f t="shared" si="0"/>
        <v>0</v>
      </c>
      <c r="H8" s="28"/>
    </row>
    <row r="9" spans="1:8" s="4" customFormat="1" ht="6" customHeight="1" thickBot="1" x14ac:dyDescent="0.4">
      <c r="B9" s="86"/>
      <c r="C9" s="86"/>
      <c r="D9" s="86"/>
      <c r="E9" s="86"/>
      <c r="F9" s="86"/>
      <c r="G9" s="86"/>
      <c r="H9" s="86"/>
    </row>
    <row r="10" spans="1:8" s="4" customFormat="1" ht="19.5" customHeight="1" thickBot="1" x14ac:dyDescent="0.4">
      <c r="B10" s="99" t="s">
        <v>23</v>
      </c>
      <c r="C10" s="100"/>
      <c r="D10" s="100"/>
      <c r="E10" s="100"/>
      <c r="F10" s="100"/>
      <c r="G10" s="100"/>
      <c r="H10" s="101"/>
    </row>
    <row r="11" spans="1:8" s="4" customFormat="1" ht="15" customHeight="1" x14ac:dyDescent="0.35">
      <c r="A11" s="48"/>
      <c r="B11" s="49" t="s">
        <v>24</v>
      </c>
      <c r="C11" s="50"/>
      <c r="D11" s="50"/>
      <c r="E11" s="50"/>
      <c r="F11" s="50"/>
      <c r="G11" s="51"/>
      <c r="H11" s="52"/>
    </row>
    <row r="12" spans="1:8" s="4" customFormat="1" ht="24" customHeight="1" x14ac:dyDescent="0.35">
      <c r="A12" s="53"/>
      <c r="B12" s="21">
        <v>1</v>
      </c>
      <c r="C12" s="9" t="s">
        <v>25</v>
      </c>
      <c r="D12" s="9" t="s">
        <v>26</v>
      </c>
      <c r="E12" s="57">
        <v>3</v>
      </c>
      <c r="F12" s="43">
        <f>BPU!E13</f>
        <v>0</v>
      </c>
      <c r="G12" s="40">
        <f>E12*F12</f>
        <v>0</v>
      </c>
      <c r="H12" s="28"/>
    </row>
    <row r="13" spans="1:8" s="4" customFormat="1" ht="24" customHeight="1" x14ac:dyDescent="0.35">
      <c r="A13" s="53"/>
      <c r="B13" s="21">
        <v>2</v>
      </c>
      <c r="C13" s="9" t="s">
        <v>27</v>
      </c>
      <c r="D13" s="9" t="s">
        <v>26</v>
      </c>
      <c r="E13" s="57">
        <v>45</v>
      </c>
      <c r="F13" s="43">
        <f>BPU!E14</f>
        <v>0</v>
      </c>
      <c r="G13" s="40">
        <f t="shared" ref="G13:G29" si="1">E13*F13</f>
        <v>0</v>
      </c>
      <c r="H13" s="28"/>
    </row>
    <row r="14" spans="1:8" s="4" customFormat="1" ht="24" customHeight="1" x14ac:dyDescent="0.35">
      <c r="A14" s="53"/>
      <c r="B14" s="21">
        <v>3</v>
      </c>
      <c r="C14" s="38" t="s">
        <v>28</v>
      </c>
      <c r="D14" s="38" t="s">
        <v>26</v>
      </c>
      <c r="E14" s="58">
        <v>10</v>
      </c>
      <c r="F14" s="43">
        <f>BPU!E15</f>
        <v>0</v>
      </c>
      <c r="G14" s="40">
        <f t="shared" si="1"/>
        <v>0</v>
      </c>
      <c r="H14" s="39"/>
    </row>
    <row r="15" spans="1:8" s="4" customFormat="1" ht="24" customHeight="1" x14ac:dyDescent="0.35">
      <c r="A15" s="53"/>
      <c r="B15" s="21">
        <v>4</v>
      </c>
      <c r="C15" s="9" t="s">
        <v>29</v>
      </c>
      <c r="D15" s="9" t="s">
        <v>26</v>
      </c>
      <c r="E15" s="57">
        <v>13</v>
      </c>
      <c r="F15" s="43">
        <f>BPU!E16</f>
        <v>0</v>
      </c>
      <c r="G15" s="40">
        <f t="shared" si="1"/>
        <v>0</v>
      </c>
      <c r="H15" s="28"/>
    </row>
    <row r="16" spans="1:8" s="4" customFormat="1" ht="24" customHeight="1" x14ac:dyDescent="0.35">
      <c r="A16" s="53"/>
      <c r="B16" s="21">
        <v>5</v>
      </c>
      <c r="C16" s="9" t="s">
        <v>30</v>
      </c>
      <c r="D16" s="9" t="s">
        <v>26</v>
      </c>
      <c r="E16" s="57">
        <v>13</v>
      </c>
      <c r="F16" s="43">
        <f>BPU!E17</f>
        <v>0</v>
      </c>
      <c r="G16" s="40">
        <f t="shared" si="1"/>
        <v>0</v>
      </c>
      <c r="H16" s="28"/>
    </row>
    <row r="17" spans="1:8" s="4" customFormat="1" ht="24" customHeight="1" x14ac:dyDescent="0.35">
      <c r="A17" s="53"/>
      <c r="B17" s="21">
        <v>6</v>
      </c>
      <c r="C17" s="9" t="s">
        <v>31</v>
      </c>
      <c r="D17" s="9" t="s">
        <v>26</v>
      </c>
      <c r="E17" s="57">
        <v>116</v>
      </c>
      <c r="F17" s="43">
        <f>BPU!E18</f>
        <v>0</v>
      </c>
      <c r="G17" s="40">
        <f t="shared" si="1"/>
        <v>0</v>
      </c>
      <c r="H17" s="28"/>
    </row>
    <row r="18" spans="1:8" s="4" customFormat="1" ht="24" customHeight="1" x14ac:dyDescent="0.35">
      <c r="A18" s="53"/>
      <c r="B18" s="21">
        <v>7</v>
      </c>
      <c r="C18" s="9" t="s">
        <v>32</v>
      </c>
      <c r="D18" s="9" t="s">
        <v>26</v>
      </c>
      <c r="E18" s="57">
        <v>10</v>
      </c>
      <c r="F18" s="43">
        <f>BPU!E19</f>
        <v>0</v>
      </c>
      <c r="G18" s="40">
        <f t="shared" si="1"/>
        <v>0</v>
      </c>
      <c r="H18" s="28"/>
    </row>
    <row r="19" spans="1:8" s="4" customFormat="1" ht="24" customHeight="1" x14ac:dyDescent="0.35">
      <c r="A19" s="53"/>
      <c r="B19" s="21">
        <v>8</v>
      </c>
      <c r="C19" s="9" t="s">
        <v>33</v>
      </c>
      <c r="D19" s="9" t="s">
        <v>26</v>
      </c>
      <c r="E19" s="57">
        <v>10</v>
      </c>
      <c r="F19" s="43">
        <f>BPU!E20</f>
        <v>0</v>
      </c>
      <c r="G19" s="40">
        <f t="shared" si="1"/>
        <v>0</v>
      </c>
      <c r="H19" s="28"/>
    </row>
    <row r="20" spans="1:8" s="4" customFormat="1" ht="24" customHeight="1" x14ac:dyDescent="0.35">
      <c r="A20" s="53"/>
      <c r="B20" s="21">
        <v>9</v>
      </c>
      <c r="C20" s="9" t="s">
        <v>34</v>
      </c>
      <c r="D20" s="9" t="s">
        <v>26</v>
      </c>
      <c r="E20" s="57">
        <v>11</v>
      </c>
      <c r="F20" s="43">
        <f>BPU!E21</f>
        <v>0</v>
      </c>
      <c r="G20" s="40">
        <f t="shared" si="1"/>
        <v>0</v>
      </c>
      <c r="H20" s="28"/>
    </row>
    <row r="21" spans="1:8" s="4" customFormat="1" ht="24" customHeight="1" x14ac:dyDescent="0.35">
      <c r="A21" s="53"/>
      <c r="B21" s="21">
        <v>10</v>
      </c>
      <c r="C21" s="9" t="s">
        <v>35</v>
      </c>
      <c r="D21" s="5" t="s">
        <v>36</v>
      </c>
      <c r="E21" s="59">
        <v>1</v>
      </c>
      <c r="F21" s="43">
        <f>BPU!E22</f>
        <v>0</v>
      </c>
      <c r="G21" s="40">
        <f t="shared" si="1"/>
        <v>0</v>
      </c>
      <c r="H21" s="28"/>
    </row>
    <row r="22" spans="1:8" s="4" customFormat="1" ht="24" customHeight="1" x14ac:dyDescent="0.35">
      <c r="A22" s="53"/>
      <c r="B22" s="21">
        <v>11</v>
      </c>
      <c r="C22" s="9" t="s">
        <v>37</v>
      </c>
      <c r="D22" s="5" t="s">
        <v>36</v>
      </c>
      <c r="E22" s="59">
        <v>1</v>
      </c>
      <c r="F22" s="43">
        <f>BPU!E23</f>
        <v>0</v>
      </c>
      <c r="G22" s="40">
        <f t="shared" si="1"/>
        <v>0</v>
      </c>
      <c r="H22" s="28"/>
    </row>
    <row r="23" spans="1:8" s="4" customFormat="1" ht="24" customHeight="1" x14ac:dyDescent="0.35">
      <c r="A23" s="53"/>
      <c r="B23" s="21">
        <v>12</v>
      </c>
      <c r="C23" s="9" t="s">
        <v>105</v>
      </c>
      <c r="D23" s="5" t="s">
        <v>36</v>
      </c>
      <c r="E23" s="59">
        <v>10</v>
      </c>
      <c r="F23" s="43">
        <f>BPU!E24</f>
        <v>0</v>
      </c>
      <c r="G23" s="40">
        <f t="shared" si="1"/>
        <v>0</v>
      </c>
      <c r="H23" s="28"/>
    </row>
    <row r="24" spans="1:8" s="4" customFormat="1" ht="24" customHeight="1" x14ac:dyDescent="0.35">
      <c r="A24" s="53"/>
      <c r="B24" s="21">
        <v>13</v>
      </c>
      <c r="C24" s="9" t="s">
        <v>38</v>
      </c>
      <c r="D24" s="5" t="s">
        <v>36</v>
      </c>
      <c r="E24" s="59">
        <v>1</v>
      </c>
      <c r="F24" s="43">
        <f>BPU!E25</f>
        <v>0</v>
      </c>
      <c r="G24" s="40">
        <f t="shared" si="1"/>
        <v>0</v>
      </c>
      <c r="H24" s="28"/>
    </row>
    <row r="25" spans="1:8" s="4" customFormat="1" ht="24" customHeight="1" x14ac:dyDescent="0.35">
      <c r="A25" s="53"/>
      <c r="B25" s="21">
        <v>14</v>
      </c>
      <c r="C25" s="9" t="s">
        <v>39</v>
      </c>
      <c r="D25" s="9" t="s">
        <v>26</v>
      </c>
      <c r="E25" s="57">
        <v>140</v>
      </c>
      <c r="F25" s="43">
        <f>BPU!E26</f>
        <v>0</v>
      </c>
      <c r="G25" s="40">
        <f t="shared" si="1"/>
        <v>0</v>
      </c>
      <c r="H25" s="28"/>
    </row>
    <row r="26" spans="1:8" s="4" customFormat="1" ht="24" customHeight="1" x14ac:dyDescent="0.35">
      <c r="A26" s="53"/>
      <c r="B26" s="21">
        <v>15</v>
      </c>
      <c r="C26" s="9" t="s">
        <v>40</v>
      </c>
      <c r="D26" s="5" t="s">
        <v>36</v>
      </c>
      <c r="E26" s="59">
        <v>1</v>
      </c>
      <c r="F26" s="43">
        <f>BPU!E27</f>
        <v>0</v>
      </c>
      <c r="G26" s="40">
        <f t="shared" si="1"/>
        <v>0</v>
      </c>
      <c r="H26" s="28"/>
    </row>
    <row r="27" spans="1:8" s="4" customFormat="1" ht="24" customHeight="1" x14ac:dyDescent="0.35">
      <c r="A27" s="53"/>
      <c r="B27" s="21">
        <v>16</v>
      </c>
      <c r="C27" s="9" t="s">
        <v>91</v>
      </c>
      <c r="D27" s="9" t="s">
        <v>26</v>
      </c>
      <c r="E27" s="57">
        <v>1</v>
      </c>
      <c r="F27" s="43">
        <f>BPU!E28</f>
        <v>0</v>
      </c>
      <c r="G27" s="40">
        <f t="shared" si="1"/>
        <v>0</v>
      </c>
      <c r="H27" s="28"/>
    </row>
    <row r="28" spans="1:8" s="4" customFormat="1" ht="24" customHeight="1" x14ac:dyDescent="0.35">
      <c r="A28" s="53"/>
      <c r="B28" s="21">
        <v>17</v>
      </c>
      <c r="C28" s="9" t="s">
        <v>41</v>
      </c>
      <c r="D28" s="9" t="s">
        <v>26</v>
      </c>
      <c r="E28" s="57">
        <v>1</v>
      </c>
      <c r="F28" s="43">
        <f>BPU!E29</f>
        <v>0</v>
      </c>
      <c r="G28" s="40">
        <f t="shared" si="1"/>
        <v>0</v>
      </c>
      <c r="H28" s="28"/>
    </row>
    <row r="29" spans="1:8" s="4" customFormat="1" ht="24" customHeight="1" x14ac:dyDescent="0.35">
      <c r="A29" s="53"/>
      <c r="B29" s="21">
        <v>18</v>
      </c>
      <c r="C29" s="9" t="s">
        <v>42</v>
      </c>
      <c r="D29" s="9" t="s">
        <v>26</v>
      </c>
      <c r="E29" s="57">
        <v>1</v>
      </c>
      <c r="F29" s="43">
        <f>BPU!E30</f>
        <v>0</v>
      </c>
      <c r="G29" s="40">
        <f t="shared" si="1"/>
        <v>0</v>
      </c>
      <c r="H29" s="28"/>
    </row>
    <row r="30" spans="1:8" s="4" customFormat="1" ht="18" customHeight="1" x14ac:dyDescent="0.35">
      <c r="A30" s="53"/>
      <c r="B30" s="96" t="s">
        <v>43</v>
      </c>
      <c r="C30" s="97"/>
      <c r="D30" s="97"/>
      <c r="E30" s="97"/>
      <c r="F30" s="97"/>
      <c r="G30" s="97"/>
      <c r="H30" s="98"/>
    </row>
    <row r="31" spans="1:8" s="4" customFormat="1" ht="24" customHeight="1" x14ac:dyDescent="0.35">
      <c r="A31" s="53"/>
      <c r="B31" s="21">
        <v>1</v>
      </c>
      <c r="C31" s="9" t="s">
        <v>44</v>
      </c>
      <c r="D31" s="9" t="s">
        <v>26</v>
      </c>
      <c r="E31" s="57">
        <v>1</v>
      </c>
      <c r="F31" s="43">
        <f>BPU!E32</f>
        <v>0</v>
      </c>
      <c r="G31" s="40">
        <f>E31*F31</f>
        <v>0</v>
      </c>
      <c r="H31" s="28"/>
    </row>
    <row r="32" spans="1:8" s="4" customFormat="1" ht="24" customHeight="1" x14ac:dyDescent="0.35">
      <c r="A32" s="53"/>
      <c r="B32" s="21">
        <v>2</v>
      </c>
      <c r="C32" s="9" t="s">
        <v>27</v>
      </c>
      <c r="D32" s="9" t="s">
        <v>26</v>
      </c>
      <c r="E32" s="57">
        <v>2</v>
      </c>
      <c r="F32" s="43">
        <f>BPU!E33</f>
        <v>0</v>
      </c>
      <c r="G32" s="40">
        <f t="shared" ref="G32:G46" si="2">E32*F32</f>
        <v>0</v>
      </c>
      <c r="H32" s="28"/>
    </row>
    <row r="33" spans="1:8" s="4" customFormat="1" ht="24" customHeight="1" x14ac:dyDescent="0.35">
      <c r="A33" s="53"/>
      <c r="B33" s="21">
        <v>3</v>
      </c>
      <c r="C33" s="9" t="s">
        <v>45</v>
      </c>
      <c r="D33" s="9" t="s">
        <v>26</v>
      </c>
      <c r="E33" s="57">
        <v>3</v>
      </c>
      <c r="F33" s="43">
        <f>BPU!E34</f>
        <v>0</v>
      </c>
      <c r="G33" s="40">
        <f t="shared" si="2"/>
        <v>0</v>
      </c>
      <c r="H33" s="28"/>
    </row>
    <row r="34" spans="1:8" s="4" customFormat="1" ht="24" customHeight="1" x14ac:dyDescent="0.35">
      <c r="A34" s="53"/>
      <c r="B34" s="21">
        <v>4</v>
      </c>
      <c r="C34" s="9" t="s">
        <v>46</v>
      </c>
      <c r="D34" s="9" t="s">
        <v>26</v>
      </c>
      <c r="E34" s="57">
        <v>3</v>
      </c>
      <c r="F34" s="43">
        <f>BPU!E35</f>
        <v>0</v>
      </c>
      <c r="G34" s="40">
        <f t="shared" si="2"/>
        <v>0</v>
      </c>
      <c r="H34" s="28"/>
    </row>
    <row r="35" spans="1:8" s="4" customFormat="1" ht="24" customHeight="1" x14ac:dyDescent="0.35">
      <c r="A35" s="53"/>
      <c r="B35" s="21">
        <v>5</v>
      </c>
      <c r="C35" s="9" t="s">
        <v>31</v>
      </c>
      <c r="D35" s="9" t="s">
        <v>26</v>
      </c>
      <c r="E35" s="57">
        <v>5</v>
      </c>
      <c r="F35" s="43">
        <f>BPU!E36</f>
        <v>0</v>
      </c>
      <c r="G35" s="40">
        <f t="shared" si="2"/>
        <v>0</v>
      </c>
      <c r="H35" s="28"/>
    </row>
    <row r="36" spans="1:8" s="4" customFormat="1" ht="24" customHeight="1" x14ac:dyDescent="0.35">
      <c r="A36" s="53"/>
      <c r="B36" s="21">
        <v>6</v>
      </c>
      <c r="C36" s="9" t="s">
        <v>38</v>
      </c>
      <c r="D36" s="5" t="s">
        <v>36</v>
      </c>
      <c r="E36" s="59">
        <v>1</v>
      </c>
      <c r="F36" s="43">
        <f>BPU!E37</f>
        <v>0</v>
      </c>
      <c r="G36" s="40">
        <f t="shared" si="2"/>
        <v>0</v>
      </c>
      <c r="H36" s="28"/>
    </row>
    <row r="37" spans="1:8" s="4" customFormat="1" ht="24" customHeight="1" x14ac:dyDescent="0.35">
      <c r="A37" s="53"/>
      <c r="B37" s="21">
        <v>7</v>
      </c>
      <c r="C37" s="9" t="s">
        <v>47</v>
      </c>
      <c r="D37" s="9" t="s">
        <v>26</v>
      </c>
      <c r="E37" s="57">
        <v>4</v>
      </c>
      <c r="F37" s="43">
        <f>BPU!E38</f>
        <v>0</v>
      </c>
      <c r="G37" s="40">
        <f t="shared" si="2"/>
        <v>0</v>
      </c>
      <c r="H37" s="28"/>
    </row>
    <row r="38" spans="1:8" s="4" customFormat="1" ht="24" customHeight="1" x14ac:dyDescent="0.35">
      <c r="A38" s="53"/>
      <c r="B38" s="21">
        <v>8</v>
      </c>
      <c r="C38" s="9" t="s">
        <v>48</v>
      </c>
      <c r="D38" s="9" t="s">
        <v>26</v>
      </c>
      <c r="E38" s="57">
        <v>4</v>
      </c>
      <c r="F38" s="43">
        <f>BPU!E39</f>
        <v>0</v>
      </c>
      <c r="G38" s="40">
        <f t="shared" si="2"/>
        <v>0</v>
      </c>
      <c r="H38" s="28"/>
    </row>
    <row r="39" spans="1:8" s="4" customFormat="1" ht="24" customHeight="1" x14ac:dyDescent="0.35">
      <c r="A39" s="53"/>
      <c r="B39" s="21">
        <v>9</v>
      </c>
      <c r="C39" s="9" t="s">
        <v>49</v>
      </c>
      <c r="D39" s="9" t="s">
        <v>26</v>
      </c>
      <c r="E39" s="57">
        <v>10</v>
      </c>
      <c r="F39" s="43">
        <f>BPU!E40</f>
        <v>0</v>
      </c>
      <c r="G39" s="40">
        <f t="shared" si="2"/>
        <v>0</v>
      </c>
      <c r="H39" s="28"/>
    </row>
    <row r="40" spans="1:8" s="4" customFormat="1" ht="24" customHeight="1" x14ac:dyDescent="0.35">
      <c r="A40" s="53"/>
      <c r="B40" s="21">
        <v>10</v>
      </c>
      <c r="C40" s="9" t="s">
        <v>50</v>
      </c>
      <c r="D40" s="9" t="s">
        <v>26</v>
      </c>
      <c r="E40" s="57">
        <v>15</v>
      </c>
      <c r="F40" s="43">
        <f>BPU!E41</f>
        <v>0</v>
      </c>
      <c r="G40" s="40">
        <f t="shared" si="2"/>
        <v>0</v>
      </c>
      <c r="H40" s="28"/>
    </row>
    <row r="41" spans="1:8" s="4" customFormat="1" ht="24" customHeight="1" x14ac:dyDescent="0.35">
      <c r="A41" s="53"/>
      <c r="B41" s="21">
        <v>11</v>
      </c>
      <c r="C41" s="9" t="s">
        <v>92</v>
      </c>
      <c r="D41" s="9" t="s">
        <v>26</v>
      </c>
      <c r="E41" s="57">
        <v>1</v>
      </c>
      <c r="F41" s="43">
        <f>BPU!E42</f>
        <v>0</v>
      </c>
      <c r="G41" s="40">
        <f t="shared" si="2"/>
        <v>0</v>
      </c>
      <c r="H41" s="28"/>
    </row>
    <row r="42" spans="1:8" s="4" customFormat="1" ht="24" customHeight="1" x14ac:dyDescent="0.35">
      <c r="A42" s="53"/>
      <c r="B42" s="21">
        <v>12</v>
      </c>
      <c r="C42" s="9" t="s">
        <v>91</v>
      </c>
      <c r="D42" s="9" t="s">
        <v>26</v>
      </c>
      <c r="E42" s="57">
        <v>1</v>
      </c>
      <c r="F42" s="43">
        <f>BPU!E43</f>
        <v>0</v>
      </c>
      <c r="G42" s="40">
        <f t="shared" si="2"/>
        <v>0</v>
      </c>
      <c r="H42" s="28"/>
    </row>
    <row r="43" spans="1:8" s="4" customFormat="1" ht="24" customHeight="1" x14ac:dyDescent="0.35">
      <c r="A43" s="53"/>
      <c r="B43" s="21">
        <v>13</v>
      </c>
      <c r="C43" s="9" t="s">
        <v>51</v>
      </c>
      <c r="D43" s="9" t="s">
        <v>26</v>
      </c>
      <c r="E43" s="57">
        <v>1</v>
      </c>
      <c r="F43" s="43">
        <f>BPU!E44</f>
        <v>0</v>
      </c>
      <c r="G43" s="40">
        <f t="shared" si="2"/>
        <v>0</v>
      </c>
      <c r="H43" s="28"/>
    </row>
    <row r="44" spans="1:8" s="4" customFormat="1" ht="24" customHeight="1" x14ac:dyDescent="0.35">
      <c r="A44" s="53"/>
      <c r="B44" s="21">
        <v>14</v>
      </c>
      <c r="C44" s="9" t="s">
        <v>52</v>
      </c>
      <c r="D44" s="5" t="s">
        <v>36</v>
      </c>
      <c r="E44" s="59">
        <v>1</v>
      </c>
      <c r="F44" s="43">
        <f>BPU!E45</f>
        <v>0</v>
      </c>
      <c r="G44" s="40">
        <f t="shared" si="2"/>
        <v>0</v>
      </c>
      <c r="H44" s="28"/>
    </row>
    <row r="45" spans="1:8" s="4" customFormat="1" ht="24" customHeight="1" x14ac:dyDescent="0.35">
      <c r="A45" s="53"/>
      <c r="B45" s="21">
        <v>15</v>
      </c>
      <c r="C45" s="9" t="s">
        <v>94</v>
      </c>
      <c r="D45" s="9" t="s">
        <v>26</v>
      </c>
      <c r="E45" s="57">
        <v>1</v>
      </c>
      <c r="F45" s="43">
        <f>BPU!E46</f>
        <v>0</v>
      </c>
      <c r="G45" s="40">
        <f t="shared" si="2"/>
        <v>0</v>
      </c>
      <c r="H45" s="28"/>
    </row>
    <row r="46" spans="1:8" s="4" customFormat="1" ht="24" customHeight="1" x14ac:dyDescent="0.35">
      <c r="A46" s="53"/>
      <c r="B46" s="21">
        <v>16</v>
      </c>
      <c r="C46" s="9" t="s">
        <v>93</v>
      </c>
      <c r="D46" s="5" t="s">
        <v>26</v>
      </c>
      <c r="E46" s="59">
        <v>1</v>
      </c>
      <c r="F46" s="43">
        <f>BPU!E47</f>
        <v>0</v>
      </c>
      <c r="G46" s="40">
        <f t="shared" si="2"/>
        <v>0</v>
      </c>
      <c r="H46" s="28"/>
    </row>
    <row r="47" spans="1:8" s="4" customFormat="1" ht="15" customHeight="1" x14ac:dyDescent="0.35">
      <c r="A47" s="53"/>
      <c r="B47" s="96" t="s">
        <v>53</v>
      </c>
      <c r="C47" s="97"/>
      <c r="D47" s="97"/>
      <c r="E47" s="97"/>
      <c r="F47" s="97"/>
      <c r="G47" s="97"/>
      <c r="H47" s="98"/>
    </row>
    <row r="48" spans="1:8" s="4" customFormat="1" ht="24" customHeight="1" x14ac:dyDescent="0.35">
      <c r="A48" s="53"/>
      <c r="B48" s="21">
        <v>1</v>
      </c>
      <c r="C48" s="6" t="s">
        <v>54</v>
      </c>
      <c r="D48" s="9" t="s">
        <v>26</v>
      </c>
      <c r="E48" s="57">
        <v>2</v>
      </c>
      <c r="F48" s="43">
        <f>BPU!E49</f>
        <v>0</v>
      </c>
      <c r="G48" s="40">
        <f>E48*F48</f>
        <v>0</v>
      </c>
      <c r="H48" s="28"/>
    </row>
    <row r="49" spans="1:8" s="4" customFormat="1" ht="24" customHeight="1" x14ac:dyDescent="0.35">
      <c r="A49" s="53"/>
      <c r="B49" s="21">
        <v>2</v>
      </c>
      <c r="C49" s="6" t="s">
        <v>55</v>
      </c>
      <c r="D49" s="9" t="s">
        <v>26</v>
      </c>
      <c r="E49" s="57">
        <v>2</v>
      </c>
      <c r="F49" s="43">
        <f>BPU!E50</f>
        <v>0</v>
      </c>
      <c r="G49" s="40">
        <f t="shared" ref="G49:G58" si="3">E49*F49</f>
        <v>0</v>
      </c>
      <c r="H49" s="28"/>
    </row>
    <row r="50" spans="1:8" s="4" customFormat="1" ht="24" customHeight="1" x14ac:dyDescent="0.35">
      <c r="A50" s="53"/>
      <c r="B50" s="21">
        <v>3</v>
      </c>
      <c r="C50" s="6" t="s">
        <v>56</v>
      </c>
      <c r="D50" s="9" t="s">
        <v>26</v>
      </c>
      <c r="E50" s="57">
        <v>2</v>
      </c>
      <c r="F50" s="43">
        <f>BPU!E51</f>
        <v>0</v>
      </c>
      <c r="G50" s="40">
        <f t="shared" si="3"/>
        <v>0</v>
      </c>
      <c r="H50" s="28"/>
    </row>
    <row r="51" spans="1:8" s="4" customFormat="1" ht="24" customHeight="1" x14ac:dyDescent="0.35">
      <c r="A51" s="53"/>
      <c r="B51" s="21">
        <v>4</v>
      </c>
      <c r="C51" s="6" t="s">
        <v>57</v>
      </c>
      <c r="D51" s="9" t="s">
        <v>26</v>
      </c>
      <c r="E51" s="57">
        <v>2</v>
      </c>
      <c r="F51" s="43">
        <f>BPU!E52</f>
        <v>0</v>
      </c>
      <c r="G51" s="40">
        <f t="shared" si="3"/>
        <v>0</v>
      </c>
      <c r="H51" s="28"/>
    </row>
    <row r="52" spans="1:8" s="4" customFormat="1" ht="24" customHeight="1" x14ac:dyDescent="0.35">
      <c r="A52" s="53"/>
      <c r="B52" s="21">
        <v>5</v>
      </c>
      <c r="C52" s="6" t="s">
        <v>58</v>
      </c>
      <c r="D52" s="9" t="s">
        <v>26</v>
      </c>
      <c r="E52" s="57">
        <v>2</v>
      </c>
      <c r="F52" s="43">
        <f>BPU!E53</f>
        <v>0</v>
      </c>
      <c r="G52" s="40">
        <f t="shared" si="3"/>
        <v>0</v>
      </c>
      <c r="H52" s="28"/>
    </row>
    <row r="53" spans="1:8" s="4" customFormat="1" ht="24" customHeight="1" x14ac:dyDescent="0.35">
      <c r="A53" s="53"/>
      <c r="B53" s="21">
        <v>6</v>
      </c>
      <c r="C53" s="6" t="s">
        <v>59</v>
      </c>
      <c r="D53" s="9" t="s">
        <v>26</v>
      </c>
      <c r="E53" s="57">
        <v>2</v>
      </c>
      <c r="F53" s="43">
        <f>BPU!E54</f>
        <v>0</v>
      </c>
      <c r="G53" s="40">
        <f t="shared" si="3"/>
        <v>0</v>
      </c>
      <c r="H53" s="28"/>
    </row>
    <row r="54" spans="1:8" s="4" customFormat="1" ht="24" customHeight="1" x14ac:dyDescent="0.35">
      <c r="A54" s="53"/>
      <c r="B54" s="21">
        <v>7</v>
      </c>
      <c r="C54" s="6" t="s">
        <v>60</v>
      </c>
      <c r="D54" s="9" t="s">
        <v>26</v>
      </c>
      <c r="E54" s="57">
        <v>2</v>
      </c>
      <c r="F54" s="43">
        <f>BPU!E55</f>
        <v>0</v>
      </c>
      <c r="G54" s="40">
        <f t="shared" si="3"/>
        <v>0</v>
      </c>
      <c r="H54" s="28"/>
    </row>
    <row r="55" spans="1:8" s="4" customFormat="1" ht="24" customHeight="1" x14ac:dyDescent="0.35">
      <c r="A55" s="53"/>
      <c r="B55" s="21">
        <v>8</v>
      </c>
      <c r="C55" s="6" t="s">
        <v>61</v>
      </c>
      <c r="D55" s="9" t="s">
        <v>26</v>
      </c>
      <c r="E55" s="57">
        <v>2</v>
      </c>
      <c r="F55" s="43">
        <f>BPU!E56</f>
        <v>0</v>
      </c>
      <c r="G55" s="40">
        <f t="shared" si="3"/>
        <v>0</v>
      </c>
      <c r="H55" s="28"/>
    </row>
    <row r="56" spans="1:8" s="4" customFormat="1" ht="24" customHeight="1" x14ac:dyDescent="0.35">
      <c r="A56" s="53"/>
      <c r="B56" s="21">
        <v>9</v>
      </c>
      <c r="C56" s="6" t="s">
        <v>62</v>
      </c>
      <c r="D56" s="9" t="s">
        <v>26</v>
      </c>
      <c r="E56" s="57">
        <v>2</v>
      </c>
      <c r="F56" s="43">
        <f>BPU!E57</f>
        <v>0</v>
      </c>
      <c r="G56" s="40">
        <f t="shared" si="3"/>
        <v>0</v>
      </c>
      <c r="H56" s="28"/>
    </row>
    <row r="57" spans="1:8" s="4" customFormat="1" ht="24" customHeight="1" x14ac:dyDescent="0.35">
      <c r="A57" s="53"/>
      <c r="B57" s="21">
        <v>10</v>
      </c>
      <c r="C57" s="6" t="s">
        <v>63</v>
      </c>
      <c r="D57" s="9" t="s">
        <v>26</v>
      </c>
      <c r="E57" s="57">
        <v>2</v>
      </c>
      <c r="F57" s="43">
        <f>BPU!E58</f>
        <v>0</v>
      </c>
      <c r="G57" s="40">
        <f t="shared" si="3"/>
        <v>0</v>
      </c>
      <c r="H57" s="28"/>
    </row>
    <row r="58" spans="1:8" s="4" customFormat="1" ht="24" customHeight="1" x14ac:dyDescent="0.35">
      <c r="A58" s="53"/>
      <c r="B58" s="21">
        <v>11</v>
      </c>
      <c r="C58" s="6" t="s">
        <v>64</v>
      </c>
      <c r="D58" s="9" t="s">
        <v>26</v>
      </c>
      <c r="E58" s="57">
        <v>20</v>
      </c>
      <c r="F58" s="43">
        <f>BPU!E59</f>
        <v>0</v>
      </c>
      <c r="G58" s="40">
        <f t="shared" si="3"/>
        <v>0</v>
      </c>
      <c r="H58" s="28"/>
    </row>
    <row r="59" spans="1:8" s="4" customFormat="1" ht="15" customHeight="1" x14ac:dyDescent="0.35">
      <c r="A59" s="53"/>
      <c r="B59" s="96" t="s">
        <v>65</v>
      </c>
      <c r="C59" s="97"/>
      <c r="D59" s="97"/>
      <c r="E59" s="97"/>
      <c r="F59" s="97"/>
      <c r="G59" s="97"/>
      <c r="H59" s="98"/>
    </row>
    <row r="60" spans="1:8" s="4" customFormat="1" ht="24" customHeight="1" x14ac:dyDescent="0.35">
      <c r="A60" s="53"/>
      <c r="B60" s="21">
        <v>1</v>
      </c>
      <c r="C60" s="9" t="s">
        <v>66</v>
      </c>
      <c r="D60" s="9" t="s">
        <v>26</v>
      </c>
      <c r="E60" s="57">
        <v>1</v>
      </c>
      <c r="F60" s="43">
        <f>BPU!E61</f>
        <v>0</v>
      </c>
      <c r="G60" s="40">
        <f>E60*F60</f>
        <v>0</v>
      </c>
      <c r="H60" s="28"/>
    </row>
    <row r="61" spans="1:8" s="4" customFormat="1" ht="24" customHeight="1" x14ac:dyDescent="0.35">
      <c r="A61" s="53"/>
      <c r="B61" s="21">
        <v>2</v>
      </c>
      <c r="C61" s="9" t="s">
        <v>67</v>
      </c>
      <c r="D61" s="9" t="s">
        <v>26</v>
      </c>
      <c r="E61" s="57">
        <v>1</v>
      </c>
      <c r="F61" s="43">
        <f>BPU!E62</f>
        <v>0</v>
      </c>
      <c r="G61" s="40">
        <f t="shared" ref="G61:G73" si="4">E61*F61</f>
        <v>0</v>
      </c>
      <c r="H61" s="28"/>
    </row>
    <row r="62" spans="1:8" s="4" customFormat="1" ht="24" customHeight="1" x14ac:dyDescent="0.35">
      <c r="A62" s="53"/>
      <c r="B62" s="21">
        <v>3</v>
      </c>
      <c r="C62" s="9" t="s">
        <v>68</v>
      </c>
      <c r="D62" s="9" t="s">
        <v>26</v>
      </c>
      <c r="E62" s="57">
        <v>5</v>
      </c>
      <c r="F62" s="43">
        <f>BPU!E63</f>
        <v>0</v>
      </c>
      <c r="G62" s="40">
        <f t="shared" si="4"/>
        <v>0</v>
      </c>
      <c r="H62" s="28"/>
    </row>
    <row r="63" spans="1:8" s="4" customFormat="1" ht="24" customHeight="1" x14ac:dyDescent="0.35">
      <c r="A63" s="53"/>
      <c r="B63" s="21">
        <v>4</v>
      </c>
      <c r="C63" s="9" t="s">
        <v>69</v>
      </c>
      <c r="D63" s="9" t="s">
        <v>26</v>
      </c>
      <c r="E63" s="57">
        <v>1</v>
      </c>
      <c r="F63" s="43">
        <f>BPU!E64</f>
        <v>0</v>
      </c>
      <c r="G63" s="40">
        <f t="shared" si="4"/>
        <v>0</v>
      </c>
      <c r="H63" s="28"/>
    </row>
    <row r="64" spans="1:8" s="4" customFormat="1" ht="24" customHeight="1" x14ac:dyDescent="0.35">
      <c r="A64" s="53"/>
      <c r="B64" s="21">
        <v>5</v>
      </c>
      <c r="C64" s="9" t="s">
        <v>70</v>
      </c>
      <c r="D64" s="9" t="s">
        <v>26</v>
      </c>
      <c r="E64" s="57">
        <v>2</v>
      </c>
      <c r="F64" s="43">
        <f>BPU!E65</f>
        <v>0</v>
      </c>
      <c r="G64" s="40">
        <f t="shared" si="4"/>
        <v>0</v>
      </c>
      <c r="H64" s="28"/>
    </row>
    <row r="65" spans="1:8" s="4" customFormat="1" ht="24" customHeight="1" x14ac:dyDescent="0.35">
      <c r="A65" s="53"/>
      <c r="B65" s="21">
        <v>6</v>
      </c>
      <c r="C65" s="9" t="s">
        <v>71</v>
      </c>
      <c r="D65" s="9" t="s">
        <v>72</v>
      </c>
      <c r="E65" s="57">
        <v>5</v>
      </c>
      <c r="F65" s="43">
        <f>BPU!E66</f>
        <v>0</v>
      </c>
      <c r="G65" s="40">
        <f t="shared" si="4"/>
        <v>0</v>
      </c>
      <c r="H65" s="28"/>
    </row>
    <row r="66" spans="1:8" s="4" customFormat="1" ht="24" customHeight="1" x14ac:dyDescent="0.35">
      <c r="A66" s="53"/>
      <c r="B66" s="21">
        <v>7</v>
      </c>
      <c r="C66" s="9" t="s">
        <v>73</v>
      </c>
      <c r="D66" s="9" t="s">
        <v>72</v>
      </c>
      <c r="E66" s="57">
        <v>2</v>
      </c>
      <c r="F66" s="43">
        <f>BPU!E67</f>
        <v>0</v>
      </c>
      <c r="G66" s="40">
        <f t="shared" si="4"/>
        <v>0</v>
      </c>
      <c r="H66" s="28"/>
    </row>
    <row r="67" spans="1:8" s="4" customFormat="1" ht="24" customHeight="1" x14ac:dyDescent="0.35">
      <c r="A67" s="53"/>
      <c r="B67" s="21">
        <v>8</v>
      </c>
      <c r="C67" s="9" t="s">
        <v>74</v>
      </c>
      <c r="D67" s="9" t="s">
        <v>72</v>
      </c>
      <c r="E67" s="57">
        <v>3</v>
      </c>
      <c r="F67" s="43">
        <f>BPU!E68</f>
        <v>0</v>
      </c>
      <c r="G67" s="40">
        <f t="shared" si="4"/>
        <v>0</v>
      </c>
      <c r="H67" s="28"/>
    </row>
    <row r="68" spans="1:8" s="4" customFormat="1" ht="24" customHeight="1" x14ac:dyDescent="0.35">
      <c r="A68" s="53"/>
      <c r="B68" s="21">
        <v>9</v>
      </c>
      <c r="C68" s="5" t="s">
        <v>75</v>
      </c>
      <c r="D68" s="9" t="s">
        <v>72</v>
      </c>
      <c r="E68" s="57">
        <v>5</v>
      </c>
      <c r="F68" s="43">
        <f>BPU!E69</f>
        <v>0</v>
      </c>
      <c r="G68" s="40">
        <f t="shared" si="4"/>
        <v>0</v>
      </c>
      <c r="H68" s="28"/>
    </row>
    <row r="69" spans="1:8" s="4" customFormat="1" ht="24" customHeight="1" x14ac:dyDescent="0.35">
      <c r="A69" s="53"/>
      <c r="B69" s="21">
        <v>10</v>
      </c>
      <c r="C69" s="5" t="s">
        <v>76</v>
      </c>
      <c r="D69" s="9" t="s">
        <v>72</v>
      </c>
      <c r="E69" s="57">
        <v>5</v>
      </c>
      <c r="F69" s="43">
        <f>BPU!E70</f>
        <v>0</v>
      </c>
      <c r="G69" s="40">
        <f t="shared" si="4"/>
        <v>0</v>
      </c>
      <c r="H69" s="28"/>
    </row>
    <row r="70" spans="1:8" s="4" customFormat="1" ht="24" customHeight="1" x14ac:dyDescent="0.35">
      <c r="A70" s="53"/>
      <c r="B70" s="21">
        <v>11</v>
      </c>
      <c r="C70" s="5" t="s">
        <v>77</v>
      </c>
      <c r="D70" s="9" t="s">
        <v>72</v>
      </c>
      <c r="E70" s="57">
        <v>1</v>
      </c>
      <c r="F70" s="43">
        <f>BPU!E71</f>
        <v>0</v>
      </c>
      <c r="G70" s="40">
        <f t="shared" si="4"/>
        <v>0</v>
      </c>
      <c r="H70" s="28"/>
    </row>
    <row r="71" spans="1:8" s="4" customFormat="1" ht="24" customHeight="1" x14ac:dyDescent="0.35">
      <c r="A71" s="53"/>
      <c r="B71" s="21">
        <v>12</v>
      </c>
      <c r="C71" s="5" t="s">
        <v>78</v>
      </c>
      <c r="D71" s="9" t="s">
        <v>72</v>
      </c>
      <c r="E71" s="57">
        <v>1</v>
      </c>
      <c r="F71" s="43">
        <f>BPU!E72</f>
        <v>0</v>
      </c>
      <c r="G71" s="40">
        <f t="shared" si="4"/>
        <v>0</v>
      </c>
      <c r="H71" s="28"/>
    </row>
    <row r="72" spans="1:8" s="4" customFormat="1" ht="24" customHeight="1" x14ac:dyDescent="0.35">
      <c r="A72" s="53"/>
      <c r="B72" s="21">
        <v>13</v>
      </c>
      <c r="C72" s="5" t="s">
        <v>79</v>
      </c>
      <c r="D72" s="9" t="s">
        <v>72</v>
      </c>
      <c r="E72" s="57">
        <v>2</v>
      </c>
      <c r="F72" s="43">
        <f>BPU!E73</f>
        <v>0</v>
      </c>
      <c r="G72" s="40">
        <f t="shared" si="4"/>
        <v>0</v>
      </c>
      <c r="H72" s="28"/>
    </row>
    <row r="73" spans="1:8" s="4" customFormat="1" ht="24" customHeight="1" thickBot="1" x14ac:dyDescent="0.4">
      <c r="A73" s="53"/>
      <c r="B73" s="22">
        <v>14</v>
      </c>
      <c r="C73" s="13" t="s">
        <v>80</v>
      </c>
      <c r="D73" s="11" t="s">
        <v>72</v>
      </c>
      <c r="E73" s="61">
        <v>1</v>
      </c>
      <c r="F73" s="47">
        <f>BPU!E74</f>
        <v>0</v>
      </c>
      <c r="G73" s="41">
        <f t="shared" si="4"/>
        <v>0</v>
      </c>
      <c r="H73" s="30"/>
    </row>
    <row r="74" spans="1:8" s="4" customFormat="1" ht="6" customHeight="1" thickBot="1" x14ac:dyDescent="0.4">
      <c r="B74" s="86"/>
      <c r="C74" s="86"/>
      <c r="D74" s="86"/>
      <c r="E74" s="86"/>
      <c r="F74" s="86"/>
      <c r="G74" s="86"/>
      <c r="H74" s="86"/>
    </row>
    <row r="75" spans="1:8" s="4" customFormat="1" ht="19.5" customHeight="1" thickBot="1" x14ac:dyDescent="0.4">
      <c r="B75" s="99" t="s">
        <v>109</v>
      </c>
      <c r="C75" s="100"/>
      <c r="D75" s="100"/>
      <c r="E75" s="100"/>
      <c r="F75" s="100"/>
      <c r="G75" s="100"/>
      <c r="H75" s="101"/>
    </row>
    <row r="76" spans="1:8" ht="24" customHeight="1" thickBot="1" x14ac:dyDescent="0.4">
      <c r="B76" s="44">
        <v>1</v>
      </c>
      <c r="C76" s="45" t="s">
        <v>82</v>
      </c>
      <c r="D76" s="45" t="s">
        <v>96</v>
      </c>
      <c r="E76" s="60">
        <v>2</v>
      </c>
      <c r="F76" s="54">
        <f>BPU!E78</f>
        <v>0</v>
      </c>
      <c r="G76" s="46">
        <f>E76*F76</f>
        <v>0</v>
      </c>
      <c r="H76" s="27"/>
    </row>
    <row r="77" spans="1:8" ht="24" customHeight="1" thickBot="1" x14ac:dyDescent="0.4">
      <c r="B77" s="25">
        <v>2</v>
      </c>
      <c r="C77" s="9" t="s">
        <v>83</v>
      </c>
      <c r="D77" s="45" t="s">
        <v>96</v>
      </c>
      <c r="E77" s="57">
        <v>1</v>
      </c>
      <c r="F77" s="43">
        <f>BPU!E79</f>
        <v>0</v>
      </c>
      <c r="G77" s="43">
        <f t="shared" ref="G77:G84" si="5">E77*F77</f>
        <v>0</v>
      </c>
      <c r="H77" s="28"/>
    </row>
    <row r="78" spans="1:8" ht="24" customHeight="1" thickBot="1" x14ac:dyDescent="0.4">
      <c r="B78" s="25">
        <v>3</v>
      </c>
      <c r="C78" s="9" t="s">
        <v>84</v>
      </c>
      <c r="D78" s="45" t="s">
        <v>96</v>
      </c>
      <c r="E78" s="57">
        <v>1</v>
      </c>
      <c r="F78" s="43">
        <f>BPU!E80</f>
        <v>0</v>
      </c>
      <c r="G78" s="43">
        <f t="shared" si="5"/>
        <v>0</v>
      </c>
      <c r="H78" s="28"/>
    </row>
    <row r="79" spans="1:8" ht="24" customHeight="1" thickBot="1" x14ac:dyDescent="0.4">
      <c r="B79" s="24">
        <v>4</v>
      </c>
      <c r="C79" s="9" t="s">
        <v>85</v>
      </c>
      <c r="D79" s="45" t="s">
        <v>96</v>
      </c>
      <c r="E79" s="57">
        <v>2</v>
      </c>
      <c r="F79" s="43">
        <f>BPU!E81</f>
        <v>0</v>
      </c>
      <c r="G79" s="43">
        <f t="shared" si="5"/>
        <v>0</v>
      </c>
      <c r="H79" s="28"/>
    </row>
    <row r="80" spans="1:8" ht="24" customHeight="1" thickBot="1" x14ac:dyDescent="0.4">
      <c r="B80" s="25">
        <v>5</v>
      </c>
      <c r="C80" s="9" t="s">
        <v>86</v>
      </c>
      <c r="D80" s="45" t="s">
        <v>96</v>
      </c>
      <c r="E80" s="57">
        <v>1</v>
      </c>
      <c r="F80" s="43">
        <f>BPU!E82</f>
        <v>0</v>
      </c>
      <c r="G80" s="43">
        <f t="shared" si="5"/>
        <v>0</v>
      </c>
      <c r="H80" s="28"/>
    </row>
    <row r="81" spans="2:8" ht="24" customHeight="1" thickBot="1" x14ac:dyDescent="0.4">
      <c r="B81" s="25">
        <v>6</v>
      </c>
      <c r="C81" s="9" t="s">
        <v>87</v>
      </c>
      <c r="D81" s="45" t="s">
        <v>96</v>
      </c>
      <c r="E81" s="57">
        <v>1</v>
      </c>
      <c r="F81" s="43">
        <f>BPU!E83</f>
        <v>0</v>
      </c>
      <c r="G81" s="43">
        <f t="shared" si="5"/>
        <v>0</v>
      </c>
      <c r="H81" s="28"/>
    </row>
    <row r="82" spans="2:8" ht="24" customHeight="1" x14ac:dyDescent="0.35">
      <c r="B82" s="24">
        <v>7</v>
      </c>
      <c r="C82" s="9" t="s">
        <v>88</v>
      </c>
      <c r="D82" s="45" t="s">
        <v>96</v>
      </c>
      <c r="E82" s="57">
        <v>1</v>
      </c>
      <c r="F82" s="43">
        <f>BPU!E84</f>
        <v>0</v>
      </c>
      <c r="G82" s="43">
        <f t="shared" si="5"/>
        <v>0</v>
      </c>
      <c r="H82" s="28"/>
    </row>
    <row r="83" spans="2:8" ht="24" customHeight="1" x14ac:dyDescent="0.35">
      <c r="B83" s="25">
        <v>8</v>
      </c>
      <c r="C83" s="9" t="s">
        <v>89</v>
      </c>
      <c r="D83" s="5" t="s">
        <v>110</v>
      </c>
      <c r="E83" s="59">
        <v>1</v>
      </c>
      <c r="F83" s="43">
        <f>BPU!E85</f>
        <v>0</v>
      </c>
      <c r="G83" s="43">
        <f t="shared" si="5"/>
        <v>0</v>
      </c>
      <c r="H83" s="28"/>
    </row>
    <row r="84" spans="2:8" s="4" customFormat="1" ht="24" customHeight="1" x14ac:dyDescent="0.35">
      <c r="B84" s="25">
        <v>9</v>
      </c>
      <c r="C84" s="5" t="s">
        <v>90</v>
      </c>
      <c r="D84" s="9" t="s">
        <v>96</v>
      </c>
      <c r="E84" s="57">
        <v>1</v>
      </c>
      <c r="F84" s="43">
        <f>BPU!E86</f>
        <v>0</v>
      </c>
      <c r="G84" s="43">
        <f t="shared" si="5"/>
        <v>0</v>
      </c>
      <c r="H84" s="28"/>
    </row>
    <row r="87" spans="2:8" x14ac:dyDescent="0.35">
      <c r="C87" s="62" t="s">
        <v>102</v>
      </c>
      <c r="D87" s="63">
        <f>SUM(G12:G29)</f>
        <v>0</v>
      </c>
    </row>
    <row r="88" spans="2:8" x14ac:dyDescent="0.35">
      <c r="C88" s="62" t="s">
        <v>103</v>
      </c>
      <c r="D88" s="63">
        <f>SUM(G31:G46)</f>
        <v>0</v>
      </c>
    </row>
    <row r="89" spans="2:8" x14ac:dyDescent="0.35">
      <c r="C89" s="62" t="s">
        <v>104</v>
      </c>
      <c r="D89" s="63">
        <f>SUM(G76:G84,G60:G73,G48:G58,G5:G8)</f>
        <v>0</v>
      </c>
    </row>
  </sheetData>
  <mergeCells count="10">
    <mergeCell ref="B47:H47"/>
    <mergeCell ref="B59:H59"/>
    <mergeCell ref="B74:H74"/>
    <mergeCell ref="B75:H75"/>
    <mergeCell ref="B1:H1"/>
    <mergeCell ref="B3:H3"/>
    <mergeCell ref="B4:H4"/>
    <mergeCell ref="B9:H9"/>
    <mergeCell ref="B10:H10"/>
    <mergeCell ref="B30:H3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2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9F90CC46CE543A95FD821CAF74516" ma:contentTypeVersion="11" ma:contentTypeDescription="Crée un document." ma:contentTypeScope="" ma:versionID="96a5068bc010da158246a963625a5b45">
  <xsd:schema xmlns:xsd="http://www.w3.org/2001/XMLSchema" xmlns:xs="http://www.w3.org/2001/XMLSchema" xmlns:p="http://schemas.microsoft.com/office/2006/metadata/properties" xmlns:ns3="884101bc-7d4b-4615-b5a2-d5077cc63783" xmlns:ns4="b8aa0c3f-05b2-4a05-a82b-04acae5f587f" targetNamespace="http://schemas.microsoft.com/office/2006/metadata/properties" ma:root="true" ma:fieldsID="77571beaf8c3cff045cc1919d7dd3503" ns3:_="" ns4:_="">
    <xsd:import namespace="884101bc-7d4b-4615-b5a2-d5077cc63783"/>
    <xsd:import namespace="b8aa0c3f-05b2-4a05-a82b-04acae5f58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101bc-7d4b-4615-b5a2-d5077cc637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aa0c3f-05b2-4a05-a82b-04acae5f58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8DFF2-BC76-4F99-B163-4CB70C0768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4894D6-EB44-4831-8DA5-4D78FBD53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4101bc-7d4b-4615-b5a2-d5077cc63783"/>
    <ds:schemaRef ds:uri="b8aa0c3f-05b2-4a05-a82b-04acae5f58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5AFD-DE4D-40A1-A1E9-6D4399EA15AC}">
  <ds:schemaRefs>
    <ds:schemaRef ds:uri="http://purl.org/dc/elements/1.1/"/>
    <ds:schemaRef ds:uri="http://schemas.microsoft.com/office/2006/metadata/properties"/>
    <ds:schemaRef ds:uri="884101bc-7d4b-4615-b5a2-d5077cc6378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8aa0c3f-05b2-4a05-a82b-04acae5f587f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0- Page de garde</vt:lpstr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Hubert HERZOG</dc:creator>
  <cp:keywords/>
  <dc:description/>
  <cp:lastModifiedBy>Samira MARZUK</cp:lastModifiedBy>
  <cp:revision/>
  <dcterms:created xsi:type="dcterms:W3CDTF">2020-01-23T07:06:19Z</dcterms:created>
  <dcterms:modified xsi:type="dcterms:W3CDTF">2025-10-02T09:12:01Z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0x010100C2D9F90CC46CE543A95FD821CAF74516</vt:lpwstr>
  </property>
</Properties>
</file>